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13_ncr:1_{6AF0062B-B643-408E-8D71-0667C62FF490}" xr6:coauthVersionLast="47" xr6:coauthVersionMax="47" xr10:uidLastSave="{00000000-0000-0000-0000-000000000000}"/>
  <bookViews>
    <workbookView xWindow="14190" yWindow="780" windowWidth="14400" windowHeight="15480" activeTab="1" xr2:uid="{00000000-000D-0000-FFFF-FFFF00000000}"/>
  </bookViews>
  <sheets>
    <sheet name="Materno_2023" sheetId="1" r:id="rId1"/>
    <sheet name="Hoja1" sheetId="2" r:id="rId2"/>
  </sheets>
  <definedNames>
    <definedName name="_xlnm.Print_Titles" localSheetId="0">Materno_2023!$1:$8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D23" i="2"/>
  <c r="E22" i="2"/>
  <c r="D22" i="2"/>
  <c r="D12" i="2" s="1"/>
  <c r="E21" i="2"/>
  <c r="D21" i="2"/>
  <c r="E20" i="2"/>
  <c r="D20" i="2"/>
  <c r="H102" i="2"/>
  <c r="G102" i="2"/>
  <c r="G13" i="2" s="1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D102" i="2"/>
  <c r="D101" i="2"/>
  <c r="D100" i="2"/>
  <c r="D99" i="2"/>
  <c r="D103" i="2" s="1"/>
  <c r="H63" i="2"/>
  <c r="G63" i="2"/>
  <c r="F63" i="2"/>
  <c r="F64" i="2" s="1"/>
  <c r="E63" i="2"/>
  <c r="H62" i="2"/>
  <c r="G62" i="2"/>
  <c r="F62" i="2"/>
  <c r="E62" i="2"/>
  <c r="H61" i="2"/>
  <c r="G61" i="2"/>
  <c r="F61" i="2"/>
  <c r="E61" i="2"/>
  <c r="H60" i="2"/>
  <c r="G60" i="2"/>
  <c r="F60" i="2"/>
  <c r="E60" i="2"/>
  <c r="C60" i="2" s="1"/>
  <c r="D63" i="2"/>
  <c r="D62" i="2"/>
  <c r="D61" i="2"/>
  <c r="D60" i="2"/>
  <c r="H23" i="2"/>
  <c r="H13" i="2" s="1"/>
  <c r="G23" i="2"/>
  <c r="F23" i="2"/>
  <c r="F13" i="2" s="1"/>
  <c r="H22" i="2"/>
  <c r="G22" i="2"/>
  <c r="G12" i="2" s="1"/>
  <c r="F22" i="2"/>
  <c r="H21" i="2"/>
  <c r="G21" i="2"/>
  <c r="G11" i="2" s="1"/>
  <c r="F21" i="2"/>
  <c r="H20" i="2"/>
  <c r="H10" i="2" s="1"/>
  <c r="G20" i="2"/>
  <c r="G10" i="2" s="1"/>
  <c r="F20" i="2"/>
  <c r="F10" i="2" s="1"/>
  <c r="H122" i="2"/>
  <c r="G122" i="2"/>
  <c r="F122" i="2"/>
  <c r="E122" i="2"/>
  <c r="D122" i="2"/>
  <c r="C121" i="2"/>
  <c r="C120" i="2"/>
  <c r="C119" i="2"/>
  <c r="C118" i="2"/>
  <c r="H112" i="2"/>
  <c r="G112" i="2"/>
  <c r="F112" i="2"/>
  <c r="E112" i="2"/>
  <c r="D112" i="2"/>
  <c r="C111" i="2"/>
  <c r="C112" i="2" s="1"/>
  <c r="C110" i="2"/>
  <c r="C109" i="2"/>
  <c r="C108" i="2"/>
  <c r="G103" i="2"/>
  <c r="C99" i="2"/>
  <c r="H93" i="2"/>
  <c r="G93" i="2"/>
  <c r="F93" i="2"/>
  <c r="E93" i="2"/>
  <c r="D93" i="2"/>
  <c r="C92" i="2"/>
  <c r="C91" i="2"/>
  <c r="C90" i="2"/>
  <c r="C89" i="2"/>
  <c r="H83" i="2"/>
  <c r="G83" i="2"/>
  <c r="F83" i="2"/>
  <c r="E83" i="2"/>
  <c r="D83" i="2"/>
  <c r="C82" i="2"/>
  <c r="C81" i="2"/>
  <c r="C80" i="2"/>
  <c r="C79" i="2"/>
  <c r="H73" i="2"/>
  <c r="G73" i="2"/>
  <c r="F73" i="2"/>
  <c r="E73" i="2"/>
  <c r="D73" i="2"/>
  <c r="C72" i="2"/>
  <c r="C71" i="2"/>
  <c r="C70" i="2"/>
  <c r="C69" i="2"/>
  <c r="H54" i="2"/>
  <c r="G54" i="2"/>
  <c r="F54" i="2"/>
  <c r="E54" i="2"/>
  <c r="D54" i="2"/>
  <c r="C53" i="2"/>
  <c r="C54" i="2" s="1"/>
  <c r="C52" i="2"/>
  <c r="C51" i="2"/>
  <c r="C50" i="2"/>
  <c r="H44" i="2"/>
  <c r="G44" i="2"/>
  <c r="F44" i="2"/>
  <c r="E44" i="2"/>
  <c r="D44" i="2"/>
  <c r="C43" i="2"/>
  <c r="C42" i="2"/>
  <c r="C41" i="2"/>
  <c r="C40" i="2"/>
  <c r="H34" i="2"/>
  <c r="G34" i="2"/>
  <c r="F34" i="2"/>
  <c r="E34" i="2"/>
  <c r="D34" i="2"/>
  <c r="C33" i="2"/>
  <c r="C32" i="2"/>
  <c r="C31" i="2"/>
  <c r="C30" i="2"/>
  <c r="C44" i="2" l="1"/>
  <c r="C102" i="2"/>
  <c r="C93" i="2"/>
  <c r="H11" i="2"/>
  <c r="C73" i="2"/>
  <c r="F12" i="2"/>
  <c r="H103" i="2"/>
  <c r="H12" i="2"/>
  <c r="D10" i="2"/>
  <c r="F103" i="2"/>
  <c r="E10" i="2"/>
  <c r="C122" i="2"/>
  <c r="D11" i="2"/>
  <c r="C83" i="2"/>
  <c r="E103" i="2"/>
  <c r="E12" i="2"/>
  <c r="C62" i="2"/>
  <c r="C64" i="2" s="1"/>
  <c r="G64" i="2"/>
  <c r="E64" i="2"/>
  <c r="C63" i="2"/>
  <c r="H64" i="2"/>
  <c r="E13" i="2"/>
  <c r="F24" i="2"/>
  <c r="C23" i="2"/>
  <c r="D13" i="2"/>
  <c r="E24" i="2"/>
  <c r="C21" i="2"/>
  <c r="E11" i="2"/>
  <c r="C34" i="2"/>
  <c r="G24" i="2"/>
  <c r="H24" i="2"/>
  <c r="F11" i="2"/>
  <c r="G14" i="2"/>
  <c r="C22" i="2"/>
  <c r="C100" i="2"/>
  <c r="C101" i="2"/>
  <c r="C61" i="2"/>
  <c r="D64" i="2"/>
  <c r="C20" i="2"/>
  <c r="D24" i="2"/>
  <c r="F14" i="2" l="1"/>
  <c r="C12" i="2"/>
  <c r="C13" i="2"/>
  <c r="C10" i="2"/>
  <c r="H14" i="2"/>
  <c r="E14" i="2"/>
  <c r="C103" i="2"/>
  <c r="D14" i="2"/>
  <c r="C24" i="2"/>
  <c r="C11" i="2"/>
  <c r="C14" i="2" l="1"/>
</calcChain>
</file>

<file path=xl/sharedStrings.xml><?xml version="1.0" encoding="utf-8"?>
<sst xmlns="http://schemas.openxmlformats.org/spreadsheetml/2006/main" count="420" uniqueCount="142">
  <si>
    <t>REPORTE DE ACTIVIDADES DE LA DIRECCIÓN DE SALUD SEXUAL Y REPRODUCTIVA</t>
  </si>
  <si>
    <t>Periodo:                Abril - 2023</t>
  </si>
  <si>
    <t>Diresa/Red/M.Red/EE.SS: AREQUIPA/TODAS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</si>
  <si>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</si>
  <si>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</si>
  <si>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</si>
  <si>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</si>
  <si>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</si>
  <si>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</si>
  <si>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</si>
  <si>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</si>
  <si>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</si>
  <si>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</si>
  <si>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</si>
  <si>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</si>
  <si>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</si>
  <si>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</si>
  <si>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</si>
  <si>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</si>
  <si>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</si>
  <si>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</si>
  <si>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</si>
  <si>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</si>
  <si>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</si>
  <si>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</si>
  <si>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</si>
  <si>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</si>
  <si>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</si>
  <si>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</si>
  <si>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</si>
  <si>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</si>
  <si>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</si>
  <si>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</si>
  <si>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</si>
  <si>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</si>
  <si>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</si>
  <si>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</si>
  <si>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</si>
  <si>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</si>
  <si>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</si>
  <si>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</si>
  <si>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</si>
  <si>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</si>
  <si>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</si>
  <si>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</si>
  <si>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</si>
  <si>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</si>
  <si>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</si>
  <si>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</si>
  <si>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</si>
  <si>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</si>
  <si>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</si>
  <si>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</si>
  <si>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</si>
  <si>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</si>
  <si>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</si>
  <si>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</si>
  <si>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</si>
  <si>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</si>
  <si>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</si>
  <si>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</si>
  <si>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</si>
  <si>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</si>
  <si>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</si>
  <si>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</si>
  <si>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</si>
  <si>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</si>
  <si>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</si>
  <si>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</si>
  <si>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</si>
  <si>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</si>
  <si>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</si>
  <si>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</si>
  <si>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</si>
  <si>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</si>
  <si>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</si>
  <si>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</si>
  <si>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</si>
  <si>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</si>
  <si>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</si>
  <si>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</si>
  <si>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</si>
  <si>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</si>
  <si>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</si>
  <si>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</si>
  <si>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</si>
  <si>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</si>
  <si>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</si>
  <si>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</si>
  <si>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</si>
  <si>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</si>
  <si>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</si>
  <si>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</si>
  <si>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</si>
  <si>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</si>
  <si>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</si>
  <si>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</si>
  <si>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</si>
  <si>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</si>
  <si>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</si>
  <si>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</si>
  <si>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</si>
  <si>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</si>
  <si>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</si>
  <si>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</si>
  <si>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</si>
  <si>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</si>
  <si>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</si>
  <si>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</si>
  <si>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</si>
  <si>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</si>
  <si>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</si>
  <si>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</si>
  <si>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</si>
  <si>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</si>
  <si>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</si>
  <si>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</si>
  <si>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</si>
  <si>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</si>
  <si>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</si>
  <si>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</si>
  <si>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</si>
  <si>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</si>
  <si>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</si>
  <si>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</si>
  <si>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</si>
  <si>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</si>
  <si>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</si>
  <si>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</si>
  <si>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</si>
  <si>
    <t>ENERO A AGOSTO GERESA 2023</t>
  </si>
  <si>
    <t>ENE</t>
  </si>
  <si>
    <t>FEB</t>
  </si>
  <si>
    <t>MAR</t>
  </si>
  <si>
    <t>ABR</t>
  </si>
  <si>
    <t>MAY</t>
  </si>
  <si>
    <t>JUN</t>
  </si>
  <si>
    <t>JUL</t>
  </si>
  <si>
    <t>AGO</t>
  </si>
  <si>
    <t>ENE- MAR</t>
  </si>
  <si>
    <t>ABR- JUN</t>
  </si>
  <si>
    <t>JUL-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</si>
</sst>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9" fillId="0" borderId="11" xfId="0" applyFont="1" applyFill="1" applyBorder="1" applyAlignment="1">
      <alignment horizontal="center" vertical="center" wrapText="1" readingOrder="1"/>
    </xf>
    <xf numFmtId="0" fontId="9" fillId="0" borderId="11" xfId="0" applyFont="1" applyFill="1" applyBorder="1" applyAlignment="1">
      <alignment vertical="center" wrapText="1" readingOrder="1"/>
    </xf>
    <xf numFmtId="0" fontId="10" fillId="0" borderId="11" xfId="0" applyFont="1" applyFill="1" applyBorder="1" applyAlignment="1">
      <alignment vertical="center" wrapText="1" readingOrder="1"/>
    </xf>
    <xf numFmtId="0" fontId="9" fillId="0" borderId="11" xfId="0" applyFont="1" applyFill="1" applyBorder="1" applyAlignment="1">
      <alignment horizontal="center" vertical="center" wrapText="1" readingOrder="1"/>
    </xf>
    <xf numFmtId="0" fontId="10" fillId="0" borderId="11" xfId="0" applyFont="1" applyFill="1" applyBorder="1" applyAlignment="1">
      <alignment horizontal="center" vertical="center" wrapText="1" readingOrder="1"/>
    </xf>
    <xf numFmtId="0" fontId="11" fillId="0" borderId="0" xfId="0" applyFont="1"/>
    <xf numFmtId="0" fontId="12" fillId="0" borderId="0" xfId="0" applyFont="1"/>
    <xf numFmtId="0" fontId="9" fillId="0" borderId="12" xfId="0" applyFont="1" applyFill="1" applyBorder="1" applyAlignment="1">
      <alignment horizontal="center" vertical="center" wrapText="1" readingOrder="1"/>
    </xf>
    <xf numFmtId="0" fontId="9" fillId="0" borderId="13" xfId="0" applyFont="1" applyFill="1" applyBorder="1" applyAlignment="1">
      <alignment horizontal="center" vertical="center" wrapText="1" readingOrder="1"/>
    </xf>
    <xf numFmtId="0" fontId="9" fillId="0" borderId="14" xfId="0" applyFont="1" applyFill="1" applyBorder="1" applyAlignment="1">
      <alignment horizontal="center" vertical="center" wrapText="1" readingOrder="1"/>
    </xf>
    <xf numFmtId="0" fontId="9" fillId="0" borderId="15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workbookViewId="0">
      <pane ySplit="8" topLeftCell="A9" activePane="bottomLeft" state="frozen"/>
      <selection pane="bottomLeft" activeCell="E13" sqref="C13:AE21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>
        <v>2</v>
      </c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>
        <v>1</v>
      </c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>
        <v>1</v>
      </c>
      <c r="BU17" s="19"/>
      <c r="BV17" s="19"/>
      <c r="BW17" s="20"/>
      <c r="BX17" s="22"/>
      <c r="BY17" s="19"/>
      <c r="BZ17" s="19"/>
      <c r="CA17" s="19"/>
      <c r="CB17" s="20"/>
      <c r="CC17" s="22">
        <v>1</v>
      </c>
      <c r="CD17" s="19"/>
      <c r="CE17" s="19"/>
      <c r="CF17" s="20"/>
      <c r="CG17" s="22"/>
      <c r="CH17" s="19"/>
      <c r="CI17" s="19"/>
      <c r="CJ17" s="19"/>
      <c r="CK17" s="19"/>
      <c r="CL17" s="20"/>
      <c r="CM17" s="22">
        <v>1</v>
      </c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4"/>
      <c r="DA17" s="4"/>
      <c r="DB17" s="4"/>
      <c r="DC17" s="4"/>
    </row>
    <row r="18" spans="1:107" ht="18" customHeight="1">
      <c r="C18" s="21" t="s">
        <v>40</v>
      </c>
      <c r="D18" s="19"/>
      <c r="E18" s="20"/>
      <c r="F18" s="22">
        <v>46</v>
      </c>
      <c r="G18" s="20"/>
      <c r="H18" s="22">
        <v>20</v>
      </c>
      <c r="I18" s="19"/>
      <c r="J18" s="20"/>
      <c r="K18" s="22">
        <v>23</v>
      </c>
      <c r="L18" s="19"/>
      <c r="M18" s="19"/>
      <c r="N18" s="19"/>
      <c r="O18" s="19"/>
      <c r="P18" s="20"/>
      <c r="Q18" s="22">
        <v>3</v>
      </c>
      <c r="R18" s="19"/>
      <c r="S18" s="19"/>
      <c r="T18" s="19"/>
      <c r="U18" s="20"/>
      <c r="V18" s="22">
        <v>234</v>
      </c>
      <c r="W18" s="19"/>
      <c r="X18" s="19"/>
      <c r="Y18" s="19"/>
      <c r="Z18" s="20"/>
      <c r="AA18" s="22">
        <v>18</v>
      </c>
      <c r="AB18" s="19"/>
      <c r="AC18" s="19"/>
      <c r="AD18" s="19"/>
      <c r="AE18" s="20"/>
      <c r="AF18" s="22">
        <v>7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32</v>
      </c>
      <c r="AR18" s="19"/>
      <c r="AS18" s="20"/>
      <c r="AT18" s="22">
        <v>17</v>
      </c>
      <c r="AU18" s="19"/>
      <c r="AV18" s="19"/>
      <c r="AW18" s="19"/>
      <c r="AX18" s="19"/>
      <c r="AY18" s="20"/>
      <c r="AZ18" s="22">
        <v>1</v>
      </c>
      <c r="BA18" s="19"/>
      <c r="BB18" s="19"/>
      <c r="BC18" s="19"/>
      <c r="BD18" s="19"/>
      <c r="BE18" s="19"/>
      <c r="BF18" s="20"/>
      <c r="BG18" s="22">
        <v>2</v>
      </c>
      <c r="BH18" s="19"/>
      <c r="BI18" s="19"/>
      <c r="BJ18" s="19"/>
      <c r="BK18" s="19"/>
      <c r="BL18" s="19"/>
      <c r="BM18" s="19"/>
      <c r="BN18" s="20"/>
      <c r="BO18" s="22">
        <v>14</v>
      </c>
      <c r="BP18" s="19"/>
      <c r="BQ18" s="19"/>
      <c r="BR18" s="19"/>
      <c r="BS18" s="20"/>
      <c r="BT18" s="22">
        <v>8</v>
      </c>
      <c r="BU18" s="19"/>
      <c r="BV18" s="19"/>
      <c r="BW18" s="20"/>
      <c r="BX18" s="22"/>
      <c r="BY18" s="19"/>
      <c r="BZ18" s="19"/>
      <c r="CA18" s="19"/>
      <c r="CB18" s="20"/>
      <c r="CC18" s="22">
        <v>146</v>
      </c>
      <c r="CD18" s="19"/>
      <c r="CE18" s="19"/>
      <c r="CF18" s="20"/>
      <c r="CG18" s="22">
        <v>18</v>
      </c>
      <c r="CH18" s="19"/>
      <c r="CI18" s="19"/>
      <c r="CJ18" s="19"/>
      <c r="CK18" s="19"/>
      <c r="CL18" s="20"/>
      <c r="CM18" s="22">
        <v>125</v>
      </c>
      <c r="CN18" s="19"/>
      <c r="CO18" s="19"/>
      <c r="CP18" s="19"/>
      <c r="CQ18" s="20"/>
      <c r="CR18" s="22"/>
      <c r="CS18" s="20"/>
      <c r="CT18" s="22">
        <v>4</v>
      </c>
      <c r="CU18" s="20"/>
      <c r="CV18" s="22">
        <v>3</v>
      </c>
      <c r="CW18" s="20"/>
      <c r="CX18" s="22"/>
      <c r="CY18" s="20"/>
      <c r="CZ18" s="4"/>
      <c r="DA18" s="4"/>
      <c r="DB18" s="4">
        <v>1</v>
      </c>
      <c r="DC18" s="4">
        <v>14</v>
      </c>
    </row>
    <row r="19" spans="1:107" ht="18" customHeight="1">
      <c r="C19" s="21" t="s">
        <v>41</v>
      </c>
      <c r="D19" s="19"/>
      <c r="E19" s="20"/>
      <c r="F19" s="22">
        <v>578</v>
      </c>
      <c r="G19" s="20"/>
      <c r="H19" s="22">
        <v>338</v>
      </c>
      <c r="I19" s="19"/>
      <c r="J19" s="20"/>
      <c r="K19" s="22">
        <v>182</v>
      </c>
      <c r="L19" s="19"/>
      <c r="M19" s="19"/>
      <c r="N19" s="19"/>
      <c r="O19" s="19"/>
      <c r="P19" s="20"/>
      <c r="Q19" s="22">
        <v>58</v>
      </c>
      <c r="R19" s="19"/>
      <c r="S19" s="19"/>
      <c r="T19" s="19"/>
      <c r="U19" s="20"/>
      <c r="V19" s="22">
        <v>4253</v>
      </c>
      <c r="W19" s="19"/>
      <c r="X19" s="19"/>
      <c r="Y19" s="19"/>
      <c r="Z19" s="20"/>
      <c r="AA19" s="22">
        <v>430</v>
      </c>
      <c r="AB19" s="19"/>
      <c r="AC19" s="19"/>
      <c r="AD19" s="19"/>
      <c r="AE19" s="20"/>
      <c r="AF19" s="22">
        <v>173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483</v>
      </c>
      <c r="AR19" s="19"/>
      <c r="AS19" s="20"/>
      <c r="AT19" s="22">
        <v>275</v>
      </c>
      <c r="AU19" s="19"/>
      <c r="AV19" s="19"/>
      <c r="AW19" s="19"/>
      <c r="AX19" s="19"/>
      <c r="AY19" s="20"/>
      <c r="AZ19" s="22">
        <v>5</v>
      </c>
      <c r="BA19" s="19"/>
      <c r="BB19" s="19"/>
      <c r="BC19" s="19"/>
      <c r="BD19" s="19"/>
      <c r="BE19" s="19"/>
      <c r="BF19" s="20"/>
      <c r="BG19" s="22">
        <v>1</v>
      </c>
      <c r="BH19" s="19"/>
      <c r="BI19" s="19"/>
      <c r="BJ19" s="19"/>
      <c r="BK19" s="19"/>
      <c r="BL19" s="19"/>
      <c r="BM19" s="19"/>
      <c r="BN19" s="20"/>
      <c r="BO19" s="22">
        <v>196</v>
      </c>
      <c r="BP19" s="19"/>
      <c r="BQ19" s="19"/>
      <c r="BR19" s="19"/>
      <c r="BS19" s="20"/>
      <c r="BT19" s="22">
        <v>77</v>
      </c>
      <c r="BU19" s="19"/>
      <c r="BV19" s="19"/>
      <c r="BW19" s="20"/>
      <c r="BX19" s="22">
        <v>84</v>
      </c>
      <c r="BY19" s="19"/>
      <c r="BZ19" s="19"/>
      <c r="CA19" s="19"/>
      <c r="CB19" s="20"/>
      <c r="CC19" s="22">
        <v>2517</v>
      </c>
      <c r="CD19" s="19"/>
      <c r="CE19" s="19"/>
      <c r="CF19" s="20"/>
      <c r="CG19" s="22">
        <v>246</v>
      </c>
      <c r="CH19" s="19"/>
      <c r="CI19" s="19"/>
      <c r="CJ19" s="19"/>
      <c r="CK19" s="19"/>
      <c r="CL19" s="20"/>
      <c r="CM19" s="22">
        <v>2366</v>
      </c>
      <c r="CN19" s="19"/>
      <c r="CO19" s="19"/>
      <c r="CP19" s="19"/>
      <c r="CQ19" s="20"/>
      <c r="CR19" s="22">
        <v>35</v>
      </c>
      <c r="CS19" s="20"/>
      <c r="CT19" s="22">
        <v>126</v>
      </c>
      <c r="CU19" s="20"/>
      <c r="CV19" s="22">
        <v>51</v>
      </c>
      <c r="CW19" s="20"/>
      <c r="CX19" s="22">
        <v>45</v>
      </c>
      <c r="CY19" s="20"/>
      <c r="CZ19" s="4">
        <v>1</v>
      </c>
      <c r="DA19" s="4">
        <v>43</v>
      </c>
      <c r="DB19" s="4">
        <v>3</v>
      </c>
      <c r="DC19" s="4">
        <v>179</v>
      </c>
    </row>
    <row r="20" spans="1:107" ht="18" customHeight="1">
      <c r="C20" s="21" t="s">
        <v>42</v>
      </c>
      <c r="D20" s="19"/>
      <c r="E20" s="20"/>
      <c r="F20" s="22">
        <v>446</v>
      </c>
      <c r="G20" s="20"/>
      <c r="H20" s="22">
        <v>259</v>
      </c>
      <c r="I20" s="19"/>
      <c r="J20" s="20"/>
      <c r="K20" s="22">
        <v>125</v>
      </c>
      <c r="L20" s="19"/>
      <c r="M20" s="19"/>
      <c r="N20" s="19"/>
      <c r="O20" s="19"/>
      <c r="P20" s="20"/>
      <c r="Q20" s="22">
        <v>62</v>
      </c>
      <c r="R20" s="19"/>
      <c r="S20" s="19"/>
      <c r="T20" s="19"/>
      <c r="U20" s="20"/>
      <c r="V20" s="22">
        <v>3091</v>
      </c>
      <c r="W20" s="19"/>
      <c r="X20" s="19"/>
      <c r="Y20" s="19"/>
      <c r="Z20" s="20"/>
      <c r="AA20" s="22">
        <v>334</v>
      </c>
      <c r="AB20" s="19"/>
      <c r="AC20" s="19"/>
      <c r="AD20" s="19"/>
      <c r="AE20" s="20"/>
      <c r="AF20" s="22">
        <v>94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361</v>
      </c>
      <c r="AR20" s="19"/>
      <c r="AS20" s="20"/>
      <c r="AT20" s="22">
        <v>202</v>
      </c>
      <c r="AU20" s="19"/>
      <c r="AV20" s="19"/>
      <c r="AW20" s="19"/>
      <c r="AX20" s="19"/>
      <c r="AY20" s="20"/>
      <c r="AZ20" s="22">
        <v>6</v>
      </c>
      <c r="BA20" s="19"/>
      <c r="BB20" s="19"/>
      <c r="BC20" s="19"/>
      <c r="BD20" s="19"/>
      <c r="BE20" s="19"/>
      <c r="BF20" s="20"/>
      <c r="BG20" s="22">
        <v>3</v>
      </c>
      <c r="BH20" s="19"/>
      <c r="BI20" s="19"/>
      <c r="BJ20" s="19"/>
      <c r="BK20" s="19"/>
      <c r="BL20" s="19"/>
      <c r="BM20" s="19"/>
      <c r="BN20" s="20"/>
      <c r="BO20" s="22">
        <v>168</v>
      </c>
      <c r="BP20" s="19"/>
      <c r="BQ20" s="19"/>
      <c r="BR20" s="19"/>
      <c r="BS20" s="20"/>
      <c r="BT20" s="22">
        <v>70</v>
      </c>
      <c r="BU20" s="19"/>
      <c r="BV20" s="19"/>
      <c r="BW20" s="20"/>
      <c r="BX20" s="22">
        <v>69</v>
      </c>
      <c r="BY20" s="19"/>
      <c r="BZ20" s="19"/>
      <c r="CA20" s="19"/>
      <c r="CB20" s="20"/>
      <c r="CC20" s="22">
        <v>1864</v>
      </c>
      <c r="CD20" s="19"/>
      <c r="CE20" s="19"/>
      <c r="CF20" s="20"/>
      <c r="CG20" s="22">
        <v>170</v>
      </c>
      <c r="CH20" s="19"/>
      <c r="CI20" s="19"/>
      <c r="CJ20" s="19"/>
      <c r="CK20" s="19"/>
      <c r="CL20" s="20"/>
      <c r="CM20" s="22">
        <v>1745</v>
      </c>
      <c r="CN20" s="19"/>
      <c r="CO20" s="19"/>
      <c r="CP20" s="19"/>
      <c r="CQ20" s="20"/>
      <c r="CR20" s="22">
        <v>25</v>
      </c>
      <c r="CS20" s="20"/>
      <c r="CT20" s="22">
        <v>63</v>
      </c>
      <c r="CU20" s="20"/>
      <c r="CV20" s="22">
        <v>50</v>
      </c>
      <c r="CW20" s="20"/>
      <c r="CX20" s="22">
        <v>30</v>
      </c>
      <c r="CY20" s="20"/>
      <c r="CZ20" s="4">
        <v>2</v>
      </c>
      <c r="DA20" s="4">
        <v>29</v>
      </c>
      <c r="DB20" s="4"/>
      <c r="DC20" s="4">
        <v>105</v>
      </c>
    </row>
    <row r="21" spans="1:107" ht="18" customHeight="1">
      <c r="C21" s="23" t="s">
        <v>23</v>
      </c>
      <c r="D21" s="19"/>
      <c r="E21" s="20"/>
      <c r="F21" s="24">
        <v>1070</v>
      </c>
      <c r="G21" s="20"/>
      <c r="H21" s="24">
        <v>617</v>
      </c>
      <c r="I21" s="19"/>
      <c r="J21" s="20"/>
      <c r="K21" s="24">
        <v>330</v>
      </c>
      <c r="L21" s="19"/>
      <c r="M21" s="19"/>
      <c r="N21" s="19"/>
      <c r="O21" s="19"/>
      <c r="P21" s="20"/>
      <c r="Q21" s="24">
        <v>123</v>
      </c>
      <c r="R21" s="19"/>
      <c r="S21" s="19"/>
      <c r="T21" s="19"/>
      <c r="U21" s="20"/>
      <c r="V21" s="24">
        <v>7580</v>
      </c>
      <c r="W21" s="19"/>
      <c r="X21" s="19"/>
      <c r="Y21" s="19"/>
      <c r="Z21" s="20"/>
      <c r="AA21" s="24">
        <v>782</v>
      </c>
      <c r="AB21" s="19"/>
      <c r="AC21" s="19"/>
      <c r="AD21" s="19"/>
      <c r="AE21" s="20"/>
      <c r="AF21" s="24">
        <v>274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876</v>
      </c>
      <c r="AR21" s="19"/>
      <c r="AS21" s="20"/>
      <c r="AT21" s="24">
        <v>495</v>
      </c>
      <c r="AU21" s="19"/>
      <c r="AV21" s="19"/>
      <c r="AW21" s="19"/>
      <c r="AX21" s="19"/>
      <c r="AY21" s="20"/>
      <c r="AZ21" s="24">
        <v>12</v>
      </c>
      <c r="BA21" s="19"/>
      <c r="BB21" s="19"/>
      <c r="BC21" s="19"/>
      <c r="BD21" s="19"/>
      <c r="BE21" s="19"/>
      <c r="BF21" s="20"/>
      <c r="BG21" s="24">
        <v>6</v>
      </c>
      <c r="BH21" s="19"/>
      <c r="BI21" s="19"/>
      <c r="BJ21" s="19"/>
      <c r="BK21" s="19"/>
      <c r="BL21" s="19"/>
      <c r="BM21" s="19"/>
      <c r="BN21" s="20"/>
      <c r="BO21" s="24">
        <v>378</v>
      </c>
      <c r="BP21" s="19"/>
      <c r="BQ21" s="19"/>
      <c r="BR21" s="19"/>
      <c r="BS21" s="20"/>
      <c r="BT21" s="24">
        <v>156</v>
      </c>
      <c r="BU21" s="19"/>
      <c r="BV21" s="19"/>
      <c r="BW21" s="20"/>
      <c r="BX21" s="24">
        <v>153</v>
      </c>
      <c r="BY21" s="19"/>
      <c r="BZ21" s="19"/>
      <c r="CA21" s="19"/>
      <c r="CB21" s="20"/>
      <c r="CC21" s="24">
        <v>4528</v>
      </c>
      <c r="CD21" s="19"/>
      <c r="CE21" s="19"/>
      <c r="CF21" s="20"/>
      <c r="CG21" s="24">
        <v>434</v>
      </c>
      <c r="CH21" s="19"/>
      <c r="CI21" s="19"/>
      <c r="CJ21" s="19"/>
      <c r="CK21" s="19"/>
      <c r="CL21" s="20"/>
      <c r="CM21" s="24">
        <v>4237</v>
      </c>
      <c r="CN21" s="19"/>
      <c r="CO21" s="19"/>
      <c r="CP21" s="19"/>
      <c r="CQ21" s="20"/>
      <c r="CR21" s="24">
        <v>60</v>
      </c>
      <c r="CS21" s="20"/>
      <c r="CT21" s="24">
        <v>193</v>
      </c>
      <c r="CU21" s="20"/>
      <c r="CV21" s="24">
        <v>104</v>
      </c>
      <c r="CW21" s="20"/>
      <c r="CX21" s="24">
        <v>75</v>
      </c>
      <c r="CY21" s="20"/>
      <c r="CZ21" s="5">
        <v>3</v>
      </c>
      <c r="DA21" s="5">
        <v>72</v>
      </c>
      <c r="DB21" s="5">
        <v>4</v>
      </c>
      <c r="DC21" s="5">
        <v>298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>
        <v>1</v>
      </c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44</v>
      </c>
      <c r="H27" s="19"/>
      <c r="I27" s="20"/>
      <c r="J27" s="22">
        <v>3</v>
      </c>
      <c r="K27" s="19"/>
      <c r="L27" s="19"/>
      <c r="M27" s="20"/>
      <c r="N27" s="22">
        <v>14</v>
      </c>
      <c r="O27" s="19"/>
      <c r="P27" s="19"/>
      <c r="Q27" s="20"/>
      <c r="R27" s="22">
        <v>1</v>
      </c>
      <c r="S27" s="19"/>
      <c r="T27" s="19"/>
      <c r="U27" s="19"/>
      <c r="V27" s="19"/>
      <c r="W27" s="20"/>
      <c r="X27" s="22">
        <v>12</v>
      </c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>
        <v>8</v>
      </c>
      <c r="AP27" s="19"/>
      <c r="AQ27" s="20"/>
      <c r="AR27" s="22">
        <v>2</v>
      </c>
      <c r="AS27" s="19"/>
      <c r="AT27" s="20"/>
      <c r="AU27" s="22"/>
      <c r="AV27" s="19"/>
      <c r="AW27" s="19"/>
      <c r="AX27" s="19"/>
      <c r="AY27" s="19"/>
      <c r="AZ27" s="20"/>
      <c r="BA27" s="22">
        <v>2</v>
      </c>
      <c r="BB27" s="19"/>
      <c r="BC27" s="19"/>
      <c r="BD27" s="19"/>
      <c r="BE27" s="19"/>
      <c r="BF27" s="19"/>
      <c r="BG27" s="20"/>
      <c r="BH27" s="22">
        <v>3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5</v>
      </c>
      <c r="BV27" s="19"/>
      <c r="BW27" s="19"/>
      <c r="BX27" s="20"/>
      <c r="BY27" s="22">
        <v>40</v>
      </c>
      <c r="BZ27" s="19"/>
      <c r="CA27" s="19"/>
      <c r="CB27" s="19"/>
      <c r="CC27" s="20"/>
      <c r="CD27" s="22">
        <v>26</v>
      </c>
      <c r="CE27" s="19"/>
      <c r="CF27" s="19"/>
      <c r="CG27" s="20"/>
      <c r="CH27" s="22">
        <v>17</v>
      </c>
      <c r="CI27" s="19"/>
      <c r="CJ27" s="19"/>
      <c r="CK27" s="20"/>
      <c r="CL27" s="22">
        <v>19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602</v>
      </c>
      <c r="H28" s="19"/>
      <c r="I28" s="20"/>
      <c r="J28" s="22">
        <v>281</v>
      </c>
      <c r="K28" s="19"/>
      <c r="L28" s="19"/>
      <c r="M28" s="20"/>
      <c r="N28" s="22">
        <v>158</v>
      </c>
      <c r="O28" s="19"/>
      <c r="P28" s="19"/>
      <c r="Q28" s="20"/>
      <c r="R28" s="22">
        <v>81</v>
      </c>
      <c r="S28" s="19"/>
      <c r="T28" s="19"/>
      <c r="U28" s="19"/>
      <c r="V28" s="19"/>
      <c r="W28" s="20"/>
      <c r="X28" s="22">
        <v>119</v>
      </c>
      <c r="Y28" s="19"/>
      <c r="Z28" s="19"/>
      <c r="AA28" s="19"/>
      <c r="AB28" s="20"/>
      <c r="AC28" s="22">
        <v>58</v>
      </c>
      <c r="AD28" s="19"/>
      <c r="AE28" s="19"/>
      <c r="AF28" s="20"/>
      <c r="AK28" s="25" t="s">
        <v>41</v>
      </c>
      <c r="AL28" s="19"/>
      <c r="AM28" s="19"/>
      <c r="AN28" s="20"/>
      <c r="AO28" s="22">
        <v>90</v>
      </c>
      <c r="AP28" s="19"/>
      <c r="AQ28" s="20"/>
      <c r="AR28" s="22">
        <v>30</v>
      </c>
      <c r="AS28" s="19"/>
      <c r="AT28" s="20"/>
      <c r="AU28" s="22">
        <v>2</v>
      </c>
      <c r="AV28" s="19"/>
      <c r="AW28" s="19"/>
      <c r="AX28" s="19"/>
      <c r="AY28" s="19"/>
      <c r="AZ28" s="20"/>
      <c r="BA28" s="22">
        <v>17</v>
      </c>
      <c r="BB28" s="19"/>
      <c r="BC28" s="19"/>
      <c r="BD28" s="19"/>
      <c r="BE28" s="19"/>
      <c r="BF28" s="19"/>
      <c r="BG28" s="20"/>
      <c r="BH28" s="22">
        <v>17</v>
      </c>
      <c r="BI28" s="19"/>
      <c r="BJ28" s="19"/>
      <c r="BK28" s="19"/>
      <c r="BL28" s="19"/>
      <c r="BM28" s="19"/>
      <c r="BN28" s="19"/>
      <c r="BO28" s="20"/>
      <c r="BP28" s="22">
        <v>3</v>
      </c>
      <c r="BQ28" s="19"/>
      <c r="BR28" s="19"/>
      <c r="BS28" s="19"/>
      <c r="BT28" s="20"/>
      <c r="BU28" s="22">
        <v>30</v>
      </c>
      <c r="BV28" s="19"/>
      <c r="BW28" s="19"/>
      <c r="BX28" s="20"/>
      <c r="BY28" s="22">
        <v>545</v>
      </c>
      <c r="BZ28" s="19"/>
      <c r="CA28" s="19"/>
      <c r="CB28" s="19"/>
      <c r="CC28" s="20"/>
      <c r="CD28" s="22">
        <v>416</v>
      </c>
      <c r="CE28" s="19"/>
      <c r="CF28" s="19"/>
      <c r="CG28" s="20"/>
      <c r="CH28" s="22">
        <v>249</v>
      </c>
      <c r="CI28" s="19"/>
      <c r="CJ28" s="19"/>
      <c r="CK28" s="20"/>
      <c r="CL28" s="22">
        <v>316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492</v>
      </c>
      <c r="H29" s="19"/>
      <c r="I29" s="20"/>
      <c r="J29" s="22">
        <v>239</v>
      </c>
      <c r="K29" s="19"/>
      <c r="L29" s="19"/>
      <c r="M29" s="20"/>
      <c r="N29" s="22">
        <v>90</v>
      </c>
      <c r="O29" s="19"/>
      <c r="P29" s="19"/>
      <c r="Q29" s="20"/>
      <c r="R29" s="22">
        <v>52</v>
      </c>
      <c r="S29" s="19"/>
      <c r="T29" s="19"/>
      <c r="U29" s="19"/>
      <c r="V29" s="19"/>
      <c r="W29" s="20"/>
      <c r="X29" s="22">
        <v>71</v>
      </c>
      <c r="Y29" s="19"/>
      <c r="Z29" s="19"/>
      <c r="AA29" s="19"/>
      <c r="AB29" s="20"/>
      <c r="AC29" s="22">
        <v>43</v>
      </c>
      <c r="AD29" s="19"/>
      <c r="AE29" s="19"/>
      <c r="AF29" s="20"/>
      <c r="AK29" s="25" t="s">
        <v>42</v>
      </c>
      <c r="AL29" s="19"/>
      <c r="AM29" s="19"/>
      <c r="AN29" s="20"/>
      <c r="AO29" s="22">
        <v>54</v>
      </c>
      <c r="AP29" s="19"/>
      <c r="AQ29" s="20"/>
      <c r="AR29" s="22">
        <v>16</v>
      </c>
      <c r="AS29" s="19"/>
      <c r="AT29" s="20"/>
      <c r="AU29" s="22"/>
      <c r="AV29" s="19"/>
      <c r="AW29" s="19"/>
      <c r="AX29" s="19"/>
      <c r="AY29" s="19"/>
      <c r="AZ29" s="20"/>
      <c r="BA29" s="22">
        <v>11</v>
      </c>
      <c r="BB29" s="19"/>
      <c r="BC29" s="19"/>
      <c r="BD29" s="19"/>
      <c r="BE29" s="19"/>
      <c r="BF29" s="19"/>
      <c r="BG29" s="20"/>
      <c r="BH29" s="22">
        <v>11</v>
      </c>
      <c r="BI29" s="19"/>
      <c r="BJ29" s="19"/>
      <c r="BK29" s="19"/>
      <c r="BL29" s="19"/>
      <c r="BM29" s="19"/>
      <c r="BN29" s="19"/>
      <c r="BO29" s="20"/>
      <c r="BP29" s="22">
        <v>2</v>
      </c>
      <c r="BQ29" s="19"/>
      <c r="BR29" s="19"/>
      <c r="BS29" s="19"/>
      <c r="BT29" s="20"/>
      <c r="BU29" s="22">
        <v>30</v>
      </c>
      <c r="BV29" s="19"/>
      <c r="BW29" s="19"/>
      <c r="BX29" s="20"/>
      <c r="BY29" s="22">
        <v>402</v>
      </c>
      <c r="BZ29" s="19"/>
      <c r="CA29" s="19"/>
      <c r="CB29" s="19"/>
      <c r="CC29" s="20"/>
      <c r="CD29" s="22">
        <v>297</v>
      </c>
      <c r="CE29" s="19"/>
      <c r="CF29" s="19"/>
      <c r="CG29" s="20"/>
      <c r="CH29" s="22">
        <v>217</v>
      </c>
      <c r="CI29" s="19"/>
      <c r="CJ29" s="19"/>
      <c r="CK29" s="20"/>
      <c r="CL29" s="22">
        <v>269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1138</v>
      </c>
      <c r="H30" s="19"/>
      <c r="I30" s="20"/>
      <c r="J30" s="24">
        <v>524</v>
      </c>
      <c r="K30" s="19"/>
      <c r="L30" s="19"/>
      <c r="M30" s="20"/>
      <c r="N30" s="24">
        <v>262</v>
      </c>
      <c r="O30" s="19"/>
      <c r="P30" s="19"/>
      <c r="Q30" s="20"/>
      <c r="R30" s="24">
        <v>134</v>
      </c>
      <c r="S30" s="19"/>
      <c r="T30" s="19"/>
      <c r="U30" s="19"/>
      <c r="V30" s="19"/>
      <c r="W30" s="20"/>
      <c r="X30" s="24">
        <v>202</v>
      </c>
      <c r="Y30" s="19"/>
      <c r="Z30" s="19"/>
      <c r="AA30" s="19"/>
      <c r="AB30" s="20"/>
      <c r="AC30" s="24">
        <v>102</v>
      </c>
      <c r="AD30" s="19"/>
      <c r="AE30" s="19"/>
      <c r="AF30" s="20"/>
      <c r="AK30" s="23" t="s">
        <v>23</v>
      </c>
      <c r="AL30" s="19"/>
      <c r="AM30" s="19"/>
      <c r="AN30" s="20"/>
      <c r="AO30" s="24">
        <v>152</v>
      </c>
      <c r="AP30" s="19"/>
      <c r="AQ30" s="20"/>
      <c r="AR30" s="24">
        <v>48</v>
      </c>
      <c r="AS30" s="19"/>
      <c r="AT30" s="20"/>
      <c r="AU30" s="24">
        <v>2</v>
      </c>
      <c r="AV30" s="19"/>
      <c r="AW30" s="19"/>
      <c r="AX30" s="19"/>
      <c r="AY30" s="19"/>
      <c r="AZ30" s="20"/>
      <c r="BA30" s="24">
        <v>30</v>
      </c>
      <c r="BB30" s="19"/>
      <c r="BC30" s="19"/>
      <c r="BD30" s="19"/>
      <c r="BE30" s="19"/>
      <c r="BF30" s="19"/>
      <c r="BG30" s="20"/>
      <c r="BH30" s="24">
        <v>31</v>
      </c>
      <c r="BI30" s="19"/>
      <c r="BJ30" s="19"/>
      <c r="BK30" s="19"/>
      <c r="BL30" s="19"/>
      <c r="BM30" s="19"/>
      <c r="BN30" s="19"/>
      <c r="BO30" s="20"/>
      <c r="BP30" s="24">
        <v>5</v>
      </c>
      <c r="BQ30" s="19"/>
      <c r="BR30" s="19"/>
      <c r="BS30" s="19"/>
      <c r="BT30" s="20"/>
      <c r="BU30" s="24">
        <v>65</v>
      </c>
      <c r="BV30" s="19"/>
      <c r="BW30" s="19"/>
      <c r="BX30" s="20"/>
      <c r="BY30" s="24">
        <v>987</v>
      </c>
      <c r="BZ30" s="19"/>
      <c r="CA30" s="19"/>
      <c r="CB30" s="19"/>
      <c r="CC30" s="20"/>
      <c r="CD30" s="24">
        <v>739</v>
      </c>
      <c r="CE30" s="19"/>
      <c r="CF30" s="19"/>
      <c r="CG30" s="20"/>
      <c r="CH30" s="24">
        <v>483</v>
      </c>
      <c r="CI30" s="19"/>
      <c r="CJ30" s="19"/>
      <c r="CK30" s="20"/>
      <c r="CL30" s="24">
        <v>604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11</v>
      </c>
      <c r="M35" s="19"/>
      <c r="N35" s="19"/>
      <c r="O35" s="20"/>
      <c r="P35" s="22"/>
      <c r="Q35" s="19"/>
      <c r="R35" s="19"/>
      <c r="S35" s="20"/>
      <c r="T35" s="22">
        <v>2</v>
      </c>
      <c r="U35" s="19"/>
      <c r="V35" s="19"/>
      <c r="W35" s="19"/>
      <c r="X35" s="19"/>
      <c r="Y35" s="20"/>
      <c r="Z35" s="22">
        <v>6</v>
      </c>
      <c r="AA35" s="20"/>
      <c r="AB35" s="22">
        <v>3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8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87</v>
      </c>
      <c r="M36" s="19"/>
      <c r="N36" s="19"/>
      <c r="O36" s="20"/>
      <c r="P36" s="22"/>
      <c r="Q36" s="19"/>
      <c r="R36" s="19"/>
      <c r="S36" s="20"/>
      <c r="T36" s="22">
        <v>3</v>
      </c>
      <c r="U36" s="19"/>
      <c r="V36" s="19"/>
      <c r="W36" s="19"/>
      <c r="X36" s="19"/>
      <c r="Y36" s="20"/>
      <c r="Z36" s="22">
        <v>40</v>
      </c>
      <c r="AA36" s="20"/>
      <c r="AB36" s="22">
        <v>44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>
        <v>1</v>
      </c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10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7</v>
      </c>
      <c r="AA37" s="20"/>
      <c r="AB37" s="22">
        <v>3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70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44</v>
      </c>
      <c r="AA38" s="20"/>
      <c r="AB38" s="22">
        <v>26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1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762</v>
      </c>
      <c r="M39" s="19"/>
      <c r="N39" s="19"/>
      <c r="O39" s="20"/>
      <c r="P39" s="22">
        <v>1</v>
      </c>
      <c r="Q39" s="19"/>
      <c r="R39" s="19"/>
      <c r="S39" s="20"/>
      <c r="T39" s="22">
        <v>28</v>
      </c>
      <c r="U39" s="19"/>
      <c r="V39" s="19"/>
      <c r="W39" s="19"/>
      <c r="X39" s="19"/>
      <c r="Y39" s="20"/>
      <c r="Z39" s="22">
        <v>448</v>
      </c>
      <c r="AA39" s="20"/>
      <c r="AB39" s="22">
        <v>285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11</v>
      </c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>
        <v>2</v>
      </c>
      <c r="AA40" s="20"/>
      <c r="AB40" s="22">
        <v>9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4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>
        <v>3</v>
      </c>
      <c r="AA41" s="20"/>
      <c r="AB41" s="22">
        <v>1</v>
      </c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19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8</v>
      </c>
      <c r="AA42" s="20"/>
      <c r="AB42" s="22">
        <v>11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20</v>
      </c>
      <c r="M43" s="19"/>
      <c r="N43" s="19"/>
      <c r="O43" s="20"/>
      <c r="P43" s="22"/>
      <c r="Q43" s="19"/>
      <c r="R43" s="19"/>
      <c r="S43" s="20"/>
      <c r="T43" s="22">
        <v>2</v>
      </c>
      <c r="U43" s="19"/>
      <c r="V43" s="19"/>
      <c r="W43" s="19"/>
      <c r="X43" s="19"/>
      <c r="Y43" s="20"/>
      <c r="Z43" s="22">
        <v>6</v>
      </c>
      <c r="AA43" s="20"/>
      <c r="AB43" s="22">
        <v>12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36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19</v>
      </c>
      <c r="AA44" s="20"/>
      <c r="AB44" s="22">
        <v>17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>
        <v>1</v>
      </c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>
        <v>1</v>
      </c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5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>
        <v>4</v>
      </c>
      <c r="AA47" s="20"/>
      <c r="AB47" s="22">
        <v>1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12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6</v>
      </c>
      <c r="AA48" s="20"/>
      <c r="AB48" s="22">
        <v>6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>
        <v>2</v>
      </c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>
        <v>1</v>
      </c>
      <c r="AA49" s="20"/>
      <c r="AB49" s="22">
        <v>1</v>
      </c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966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415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23</v>
      </c>
      <c r="BJ55" s="19"/>
      <c r="BK55" s="19"/>
      <c r="BL55" s="19"/>
      <c r="BM55" s="19"/>
      <c r="BN55" s="19"/>
      <c r="BO55" s="19"/>
      <c r="BP55" s="20"/>
      <c r="BQ55" s="22">
        <v>23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369</v>
      </c>
      <c r="BJ56" s="19"/>
      <c r="BK56" s="19"/>
      <c r="BL56" s="19"/>
      <c r="BM56" s="19"/>
      <c r="BN56" s="19"/>
      <c r="BO56" s="19"/>
      <c r="BP56" s="20"/>
      <c r="BQ56" s="22">
        <v>388</v>
      </c>
      <c r="BR56" s="19"/>
      <c r="BS56" s="19"/>
      <c r="BT56" s="19"/>
      <c r="BU56" s="20"/>
      <c r="BV56" s="22">
        <v>33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39</v>
      </c>
      <c r="G57" s="19"/>
      <c r="H57" s="20"/>
      <c r="I57" s="22">
        <v>10</v>
      </c>
      <c r="J57" s="19"/>
      <c r="K57" s="19"/>
      <c r="L57" s="20"/>
      <c r="M57" s="22">
        <v>12</v>
      </c>
      <c r="N57" s="19"/>
      <c r="O57" s="19"/>
      <c r="P57" s="19"/>
      <c r="Q57" s="19"/>
      <c r="R57" s="20"/>
      <c r="S57" s="22">
        <v>36</v>
      </c>
      <c r="T57" s="19"/>
      <c r="U57" s="19"/>
      <c r="V57" s="19"/>
      <c r="W57" s="19"/>
      <c r="X57" s="20"/>
      <c r="Y57" s="22">
        <v>12</v>
      </c>
      <c r="Z57" s="19"/>
      <c r="AA57" s="19"/>
      <c r="AB57" s="19"/>
      <c r="AC57" s="20"/>
      <c r="AD57" s="22">
        <v>13</v>
      </c>
      <c r="AE57" s="19"/>
      <c r="AF57" s="19"/>
      <c r="AG57" s="19"/>
      <c r="AH57" s="20"/>
      <c r="AJ57" s="22">
        <v>18</v>
      </c>
      <c r="AK57" s="19"/>
      <c r="AL57" s="19"/>
      <c r="AM57" s="19"/>
      <c r="AN57" s="19"/>
      <c r="AO57" s="20"/>
      <c r="AP57" s="22">
        <v>3</v>
      </c>
      <c r="AQ57" s="19"/>
      <c r="AR57" s="20"/>
      <c r="AS57" s="22">
        <v>11</v>
      </c>
      <c r="AT57" s="19"/>
      <c r="AU57" s="20"/>
      <c r="AV57" s="22">
        <v>3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312</v>
      </c>
      <c r="BJ57" s="19"/>
      <c r="BK57" s="19"/>
      <c r="BL57" s="19"/>
      <c r="BM57" s="19"/>
      <c r="BN57" s="19"/>
      <c r="BO57" s="19"/>
      <c r="BP57" s="20"/>
      <c r="BQ57" s="22">
        <v>303</v>
      </c>
      <c r="BR57" s="19"/>
      <c r="BS57" s="19"/>
      <c r="BT57" s="19"/>
      <c r="BU57" s="20"/>
      <c r="BV57" s="22">
        <v>24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561</v>
      </c>
      <c r="G58" s="19"/>
      <c r="H58" s="20"/>
      <c r="I58" s="22">
        <v>208</v>
      </c>
      <c r="J58" s="19"/>
      <c r="K58" s="19"/>
      <c r="L58" s="20"/>
      <c r="M58" s="22">
        <v>151</v>
      </c>
      <c r="N58" s="19"/>
      <c r="O58" s="19"/>
      <c r="P58" s="19"/>
      <c r="Q58" s="19"/>
      <c r="R58" s="20"/>
      <c r="S58" s="22">
        <v>495</v>
      </c>
      <c r="T58" s="19"/>
      <c r="U58" s="19"/>
      <c r="V58" s="19"/>
      <c r="W58" s="19"/>
      <c r="X58" s="20"/>
      <c r="Y58" s="22">
        <v>242</v>
      </c>
      <c r="Z58" s="19"/>
      <c r="AA58" s="19"/>
      <c r="AB58" s="19"/>
      <c r="AC58" s="20"/>
      <c r="AD58" s="22">
        <v>259</v>
      </c>
      <c r="AE58" s="19"/>
      <c r="AF58" s="19"/>
      <c r="AG58" s="19"/>
      <c r="AH58" s="20"/>
      <c r="AJ58" s="22">
        <v>317</v>
      </c>
      <c r="AK58" s="19"/>
      <c r="AL58" s="19"/>
      <c r="AM58" s="19"/>
      <c r="AN58" s="19"/>
      <c r="AO58" s="20"/>
      <c r="AP58" s="22">
        <v>133</v>
      </c>
      <c r="AQ58" s="19"/>
      <c r="AR58" s="20"/>
      <c r="AS58" s="22">
        <v>243</v>
      </c>
      <c r="AT58" s="19"/>
      <c r="AU58" s="20"/>
      <c r="AV58" s="22">
        <v>48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704</v>
      </c>
      <c r="BJ58" s="19"/>
      <c r="BK58" s="19"/>
      <c r="BL58" s="19"/>
      <c r="BM58" s="19"/>
      <c r="BN58" s="19"/>
      <c r="BO58" s="19"/>
      <c r="BP58" s="20"/>
      <c r="BQ58" s="24">
        <v>714</v>
      </c>
      <c r="BR58" s="19"/>
      <c r="BS58" s="19"/>
      <c r="BT58" s="19"/>
      <c r="BU58" s="20"/>
      <c r="BV58" s="24">
        <v>57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418</v>
      </c>
      <c r="G59" s="19"/>
      <c r="H59" s="20"/>
      <c r="I59" s="22">
        <v>160</v>
      </c>
      <c r="J59" s="19"/>
      <c r="K59" s="19"/>
      <c r="L59" s="20"/>
      <c r="M59" s="22">
        <v>159</v>
      </c>
      <c r="N59" s="19"/>
      <c r="O59" s="19"/>
      <c r="P59" s="19"/>
      <c r="Q59" s="19"/>
      <c r="R59" s="20"/>
      <c r="S59" s="22">
        <v>324</v>
      </c>
      <c r="T59" s="19"/>
      <c r="U59" s="19"/>
      <c r="V59" s="19"/>
      <c r="W59" s="19"/>
      <c r="X59" s="20"/>
      <c r="Y59" s="22">
        <v>170</v>
      </c>
      <c r="Z59" s="19"/>
      <c r="AA59" s="19"/>
      <c r="AB59" s="19"/>
      <c r="AC59" s="20"/>
      <c r="AD59" s="22">
        <v>198</v>
      </c>
      <c r="AE59" s="19"/>
      <c r="AF59" s="19"/>
      <c r="AG59" s="19"/>
      <c r="AH59" s="20"/>
      <c r="AJ59" s="22">
        <v>230</v>
      </c>
      <c r="AK59" s="19"/>
      <c r="AL59" s="19"/>
      <c r="AM59" s="19"/>
      <c r="AN59" s="19"/>
      <c r="AO59" s="20"/>
      <c r="AP59" s="22">
        <v>64</v>
      </c>
      <c r="AQ59" s="19"/>
      <c r="AR59" s="20"/>
      <c r="AS59" s="22">
        <v>183</v>
      </c>
      <c r="AT59" s="19"/>
      <c r="AU59" s="20"/>
      <c r="AV59" s="22">
        <v>39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1018</v>
      </c>
      <c r="G60" s="19"/>
      <c r="H60" s="20"/>
      <c r="I60" s="24">
        <v>378</v>
      </c>
      <c r="J60" s="19"/>
      <c r="K60" s="19"/>
      <c r="L60" s="20"/>
      <c r="M60" s="24">
        <v>322</v>
      </c>
      <c r="N60" s="19"/>
      <c r="O60" s="19"/>
      <c r="P60" s="19"/>
      <c r="Q60" s="19"/>
      <c r="R60" s="20"/>
      <c r="S60" s="24">
        <v>855</v>
      </c>
      <c r="T60" s="19"/>
      <c r="U60" s="19"/>
      <c r="V60" s="19"/>
      <c r="W60" s="19"/>
      <c r="X60" s="20"/>
      <c r="Y60" s="24">
        <v>424</v>
      </c>
      <c r="Z60" s="19"/>
      <c r="AA60" s="19"/>
      <c r="AB60" s="19"/>
      <c r="AC60" s="20"/>
      <c r="AD60" s="24">
        <v>470</v>
      </c>
      <c r="AE60" s="19"/>
      <c r="AF60" s="19"/>
      <c r="AG60" s="19"/>
      <c r="AH60" s="20"/>
      <c r="AJ60" s="24">
        <v>565</v>
      </c>
      <c r="AK60" s="19"/>
      <c r="AL60" s="19"/>
      <c r="AM60" s="19"/>
      <c r="AN60" s="19"/>
      <c r="AO60" s="20"/>
      <c r="AP60" s="24">
        <v>200</v>
      </c>
      <c r="AQ60" s="19"/>
      <c r="AR60" s="20"/>
      <c r="AS60" s="24">
        <v>437</v>
      </c>
      <c r="AT60" s="19"/>
      <c r="AU60" s="20"/>
      <c r="AV60" s="24">
        <v>90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18</v>
      </c>
      <c r="G68" s="19"/>
      <c r="H68" s="20"/>
      <c r="I68" s="22">
        <v>21</v>
      </c>
      <c r="J68" s="19"/>
      <c r="K68" s="19"/>
      <c r="L68" s="20"/>
      <c r="M68" s="22">
        <v>2</v>
      </c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16</v>
      </c>
      <c r="AQ68" s="19"/>
      <c r="AR68" s="20"/>
      <c r="AS68" s="22">
        <v>18</v>
      </c>
      <c r="AT68" s="19"/>
      <c r="AU68" s="20"/>
      <c r="AV68" s="22">
        <v>2</v>
      </c>
      <c r="AW68" s="19"/>
      <c r="AX68" s="19"/>
      <c r="AY68" s="19"/>
      <c r="AZ68" s="19"/>
      <c r="BA68" s="20"/>
      <c r="BC68" s="22">
        <v>1</v>
      </c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14</v>
      </c>
      <c r="CB68" s="19"/>
      <c r="CC68" s="19"/>
      <c r="CD68" s="20"/>
      <c r="CE68" s="22">
        <v>17</v>
      </c>
      <c r="CF68" s="19"/>
      <c r="CG68" s="19"/>
      <c r="CH68" s="20"/>
      <c r="CI68" s="22">
        <v>2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348</v>
      </c>
      <c r="G69" s="19"/>
      <c r="H69" s="20"/>
      <c r="I69" s="22">
        <v>183</v>
      </c>
      <c r="J69" s="19"/>
      <c r="K69" s="19"/>
      <c r="L69" s="20"/>
      <c r="M69" s="22">
        <v>44</v>
      </c>
      <c r="N69" s="19"/>
      <c r="O69" s="19"/>
      <c r="P69" s="19"/>
      <c r="Q69" s="19"/>
      <c r="R69" s="20"/>
      <c r="S69" s="22">
        <v>2</v>
      </c>
      <c r="T69" s="19"/>
      <c r="U69" s="19"/>
      <c r="V69" s="19"/>
      <c r="W69" s="19"/>
      <c r="X69" s="20"/>
      <c r="Y69" s="22">
        <v>1</v>
      </c>
      <c r="Z69" s="19"/>
      <c r="AA69" s="19"/>
      <c r="AB69" s="19"/>
      <c r="AC69" s="20"/>
      <c r="AD69" s="22">
        <v>10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310</v>
      </c>
      <c r="AQ69" s="19"/>
      <c r="AR69" s="20"/>
      <c r="AS69" s="22">
        <v>164</v>
      </c>
      <c r="AT69" s="19"/>
      <c r="AU69" s="20"/>
      <c r="AV69" s="22">
        <v>37</v>
      </c>
      <c r="AW69" s="19"/>
      <c r="AX69" s="19"/>
      <c r="AY69" s="19"/>
      <c r="AZ69" s="19"/>
      <c r="BA69" s="20"/>
      <c r="BC69" s="22">
        <v>1</v>
      </c>
      <c r="BD69" s="19"/>
      <c r="BE69" s="19"/>
      <c r="BF69" s="19"/>
      <c r="BG69" s="19"/>
      <c r="BH69" s="19"/>
      <c r="BI69" s="20"/>
      <c r="BJ69" s="22">
        <v>1</v>
      </c>
      <c r="BK69" s="19"/>
      <c r="BL69" s="19"/>
      <c r="BM69" s="19"/>
      <c r="BN69" s="19"/>
      <c r="BO69" s="19"/>
      <c r="BP69" s="19"/>
      <c r="BQ69" s="20"/>
      <c r="BR69" s="22">
        <v>9</v>
      </c>
      <c r="BS69" s="19"/>
      <c r="BT69" s="19"/>
      <c r="BU69" s="19"/>
      <c r="BV69" s="20"/>
      <c r="BW69" s="22"/>
      <c r="BX69" s="19"/>
      <c r="BY69" s="19"/>
      <c r="BZ69" s="20"/>
      <c r="CA69" s="22">
        <v>301</v>
      </c>
      <c r="CB69" s="19"/>
      <c r="CC69" s="19"/>
      <c r="CD69" s="20"/>
      <c r="CE69" s="22">
        <v>157</v>
      </c>
      <c r="CF69" s="19"/>
      <c r="CG69" s="19"/>
      <c r="CH69" s="20"/>
      <c r="CI69" s="22">
        <v>37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>
        <v>1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259</v>
      </c>
      <c r="G70" s="19"/>
      <c r="H70" s="20"/>
      <c r="I70" s="22">
        <v>127</v>
      </c>
      <c r="J70" s="19"/>
      <c r="K70" s="19"/>
      <c r="L70" s="20"/>
      <c r="M70" s="22">
        <v>30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2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248</v>
      </c>
      <c r="AQ70" s="19"/>
      <c r="AR70" s="20"/>
      <c r="AS70" s="22">
        <v>115</v>
      </c>
      <c r="AT70" s="19"/>
      <c r="AU70" s="20"/>
      <c r="AV70" s="22">
        <v>30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>
        <v>3</v>
      </c>
      <c r="BS70" s="19"/>
      <c r="BT70" s="19"/>
      <c r="BU70" s="19"/>
      <c r="BV70" s="20"/>
      <c r="BW70" s="22"/>
      <c r="BX70" s="19"/>
      <c r="BY70" s="19"/>
      <c r="BZ70" s="20"/>
      <c r="CA70" s="22">
        <v>244</v>
      </c>
      <c r="CB70" s="19"/>
      <c r="CC70" s="19"/>
      <c r="CD70" s="20"/>
      <c r="CE70" s="22">
        <v>114</v>
      </c>
      <c r="CF70" s="19"/>
      <c r="CG70" s="19"/>
      <c r="CH70" s="20"/>
      <c r="CI70" s="22">
        <v>30</v>
      </c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>
        <v>1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625</v>
      </c>
      <c r="G71" s="19"/>
      <c r="H71" s="20"/>
      <c r="I71" s="24">
        <v>331</v>
      </c>
      <c r="J71" s="19"/>
      <c r="K71" s="19"/>
      <c r="L71" s="20"/>
      <c r="M71" s="24">
        <v>76</v>
      </c>
      <c r="N71" s="19"/>
      <c r="O71" s="19"/>
      <c r="P71" s="19"/>
      <c r="Q71" s="19"/>
      <c r="R71" s="20"/>
      <c r="S71" s="24">
        <v>2</v>
      </c>
      <c r="T71" s="19"/>
      <c r="U71" s="19"/>
      <c r="V71" s="19"/>
      <c r="W71" s="19"/>
      <c r="X71" s="20"/>
      <c r="Y71" s="24">
        <v>1</v>
      </c>
      <c r="Z71" s="19"/>
      <c r="AA71" s="19"/>
      <c r="AB71" s="19"/>
      <c r="AC71" s="20"/>
      <c r="AD71" s="24">
        <v>12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574</v>
      </c>
      <c r="AQ71" s="19"/>
      <c r="AR71" s="20"/>
      <c r="AS71" s="24">
        <v>297</v>
      </c>
      <c r="AT71" s="19"/>
      <c r="AU71" s="20"/>
      <c r="AV71" s="24">
        <v>69</v>
      </c>
      <c r="AW71" s="19"/>
      <c r="AX71" s="19"/>
      <c r="AY71" s="19"/>
      <c r="AZ71" s="19"/>
      <c r="BA71" s="20"/>
      <c r="BC71" s="24">
        <v>2</v>
      </c>
      <c r="BD71" s="19"/>
      <c r="BE71" s="19"/>
      <c r="BF71" s="19"/>
      <c r="BG71" s="19"/>
      <c r="BH71" s="19"/>
      <c r="BI71" s="20"/>
      <c r="BJ71" s="24">
        <v>1</v>
      </c>
      <c r="BK71" s="19"/>
      <c r="BL71" s="19"/>
      <c r="BM71" s="19"/>
      <c r="BN71" s="19"/>
      <c r="BO71" s="19"/>
      <c r="BP71" s="19"/>
      <c r="BQ71" s="20"/>
      <c r="BR71" s="24">
        <v>12</v>
      </c>
      <c r="BS71" s="19"/>
      <c r="BT71" s="19"/>
      <c r="BU71" s="19"/>
      <c r="BV71" s="20"/>
      <c r="BW71" s="24"/>
      <c r="BX71" s="19"/>
      <c r="BY71" s="19"/>
      <c r="BZ71" s="20"/>
      <c r="CA71" s="24">
        <v>559</v>
      </c>
      <c r="CB71" s="19"/>
      <c r="CC71" s="19"/>
      <c r="CD71" s="20"/>
      <c r="CE71" s="24">
        <v>288</v>
      </c>
      <c r="CF71" s="19"/>
      <c r="CG71" s="19"/>
      <c r="CH71" s="20"/>
      <c r="CI71" s="24">
        <v>69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>
        <v>2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>
        <v>4</v>
      </c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>
        <v>1</v>
      </c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>
        <v>1</v>
      </c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>
        <v>1</v>
      </c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>
        <v>1</v>
      </c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>
        <v>2</v>
      </c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8</v>
      </c>
      <c r="G86" s="19"/>
      <c r="H86" s="20"/>
      <c r="I86" s="22">
        <v>2</v>
      </c>
      <c r="J86" s="19"/>
      <c r="K86" s="19"/>
      <c r="L86" s="20"/>
      <c r="M86" s="22">
        <v>12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172</v>
      </c>
      <c r="G87" s="19"/>
      <c r="H87" s="20"/>
      <c r="I87" s="22">
        <v>8</v>
      </c>
      <c r="J87" s="19"/>
      <c r="K87" s="19"/>
      <c r="L87" s="20"/>
      <c r="M87" s="22">
        <v>162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133</v>
      </c>
      <c r="G88" s="19"/>
      <c r="H88" s="20"/>
      <c r="I88" s="22">
        <v>3</v>
      </c>
      <c r="J88" s="19"/>
      <c r="K88" s="19"/>
      <c r="L88" s="20"/>
      <c r="M88" s="22">
        <v>156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313</v>
      </c>
      <c r="G89" s="19"/>
      <c r="H89" s="20"/>
      <c r="I89" s="30">
        <v>13</v>
      </c>
      <c r="J89" s="19"/>
      <c r="K89" s="19"/>
      <c r="L89" s="20"/>
      <c r="M89" s="30">
        <v>330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C84C3-81F2-4E55-A9DA-EEB061835E29}">
  <dimension ref="B6:K122"/>
  <sheetViews>
    <sheetView tabSelected="1" topLeftCell="A36" workbookViewId="0">
      <selection activeCell="H54" sqref="H54"/>
    </sheetView>
  </sheetViews>
  <sheetFormatPr baseColWidth="10" defaultRowHeight="15"/>
  <cols>
    <col min="2" max="2" width="13.5703125" customWidth="1"/>
    <col min="3" max="3" width="7.85546875" customWidth="1"/>
    <col min="7" max="7" width="13.140625" customWidth="1"/>
    <col min="8" max="8" width="15.140625" customWidth="1"/>
  </cols>
  <sheetData>
    <row r="6" spans="2:11" ht="15.75">
      <c r="B6" s="37" t="s">
        <v>130</v>
      </c>
    </row>
    <row r="7" spans="2:11" ht="15" customHeight="1">
      <c r="B7" s="31" t="s">
        <v>5</v>
      </c>
      <c r="C7" s="31" t="s">
        <v>6</v>
      </c>
      <c r="D7" s="31"/>
      <c r="E7" s="31"/>
      <c r="F7" s="31"/>
      <c r="G7" s="31"/>
      <c r="H7" s="31"/>
      <c r="I7" s="2"/>
      <c r="J7" s="2"/>
      <c r="K7" s="2"/>
    </row>
    <row r="8" spans="2:11" ht="15" customHeight="1">
      <c r="B8" s="31"/>
      <c r="C8" s="38" t="s">
        <v>16</v>
      </c>
      <c r="D8" s="39"/>
      <c r="E8" s="39"/>
      <c r="F8" s="39"/>
      <c r="G8" s="40" t="s">
        <v>27</v>
      </c>
      <c r="H8" s="40" t="s">
        <v>28</v>
      </c>
      <c r="I8" s="2"/>
      <c r="J8" s="2"/>
      <c r="K8" s="2"/>
    </row>
    <row r="9" spans="2:11" ht="15" customHeight="1">
      <c r="B9" s="31"/>
      <c r="C9" s="34" t="s">
        <v>23</v>
      </c>
      <c r="D9" s="34" t="s">
        <v>24</v>
      </c>
      <c r="E9" s="34" t="s">
        <v>25</v>
      </c>
      <c r="F9" s="34" t="s">
        <v>26</v>
      </c>
      <c r="G9" s="41"/>
      <c r="H9" s="41"/>
      <c r="I9" s="2"/>
      <c r="J9" s="2"/>
      <c r="K9" s="3"/>
    </row>
    <row r="10" spans="2:11">
      <c r="B10" s="33" t="s">
        <v>39</v>
      </c>
      <c r="C10" s="35">
        <f>SUM(D10:F10)</f>
        <v>1</v>
      </c>
      <c r="D10" s="35">
        <f>+D20+D60+D99</f>
        <v>0</v>
      </c>
      <c r="E10" s="35">
        <f t="shared" ref="E10:H10" si="0">+E20+E60+E99</f>
        <v>1</v>
      </c>
      <c r="F10" s="35">
        <f t="shared" si="0"/>
        <v>0</v>
      </c>
      <c r="G10" s="35">
        <f t="shared" si="0"/>
        <v>2</v>
      </c>
      <c r="H10" s="35">
        <f t="shared" si="0"/>
        <v>0</v>
      </c>
      <c r="I10" s="2"/>
      <c r="J10" s="2"/>
      <c r="K10" s="3"/>
    </row>
    <row r="11" spans="2:11">
      <c r="B11" s="33" t="s">
        <v>40</v>
      </c>
      <c r="C11" s="35">
        <f>SUM(D11:F11)</f>
        <v>143</v>
      </c>
      <c r="D11" s="35">
        <f t="shared" ref="D11:H13" si="1">+D21+D61+D100</f>
        <v>57</v>
      </c>
      <c r="E11" s="35">
        <f t="shared" si="1"/>
        <v>57</v>
      </c>
      <c r="F11" s="35">
        <f t="shared" si="1"/>
        <v>29</v>
      </c>
      <c r="G11" s="35">
        <f t="shared" si="1"/>
        <v>721</v>
      </c>
      <c r="H11" s="35">
        <f t="shared" si="1"/>
        <v>70</v>
      </c>
      <c r="I11" s="2"/>
      <c r="J11" s="2"/>
      <c r="K11" s="3"/>
    </row>
    <row r="12" spans="2:11">
      <c r="B12" s="33" t="s">
        <v>41</v>
      </c>
      <c r="C12" s="35">
        <f>SUM(D12:F12)</f>
        <v>1990</v>
      </c>
      <c r="D12" s="35">
        <f t="shared" si="1"/>
        <v>1150</v>
      </c>
      <c r="E12" s="35">
        <f t="shared" si="1"/>
        <v>642</v>
      </c>
      <c r="F12" s="35">
        <f t="shared" si="1"/>
        <v>198</v>
      </c>
      <c r="G12" s="35">
        <f t="shared" si="1"/>
        <v>13264</v>
      </c>
      <c r="H12" s="35">
        <f t="shared" si="1"/>
        <v>1369</v>
      </c>
      <c r="I12" s="2"/>
      <c r="J12" s="2"/>
      <c r="K12" s="3"/>
    </row>
    <row r="13" spans="2:11">
      <c r="B13" s="33" t="s">
        <v>42</v>
      </c>
      <c r="C13" s="35">
        <f>SUM(D13:F13)</f>
        <v>1370</v>
      </c>
      <c r="D13" s="35">
        <f t="shared" si="1"/>
        <v>771</v>
      </c>
      <c r="E13" s="35">
        <f t="shared" si="1"/>
        <v>430</v>
      </c>
      <c r="F13" s="35">
        <f t="shared" si="1"/>
        <v>169</v>
      </c>
      <c r="G13" s="35">
        <f t="shared" si="1"/>
        <v>9721</v>
      </c>
      <c r="H13" s="35">
        <f t="shared" si="1"/>
        <v>1034</v>
      </c>
      <c r="I13" s="2"/>
      <c r="J13" s="2"/>
      <c r="K13" s="3"/>
    </row>
    <row r="14" spans="2:11">
      <c r="B14" s="32" t="s">
        <v>23</v>
      </c>
      <c r="C14" s="34">
        <f>+C13+C12+C11+C10</f>
        <v>3504</v>
      </c>
      <c r="D14" s="34">
        <f t="shared" ref="D14:H14" si="2">+D13+D12+D11+D10</f>
        <v>1978</v>
      </c>
      <c r="E14" s="34">
        <f t="shared" si="2"/>
        <v>1130</v>
      </c>
      <c r="F14" s="34">
        <f t="shared" si="2"/>
        <v>396</v>
      </c>
      <c r="G14" s="34">
        <f t="shared" si="2"/>
        <v>23708</v>
      </c>
      <c r="H14" s="34">
        <f t="shared" si="2"/>
        <v>2473</v>
      </c>
      <c r="I14" s="2"/>
      <c r="J14" s="2"/>
      <c r="K14" s="3"/>
    </row>
    <row r="16" spans="2:11">
      <c r="B16" s="36" t="s">
        <v>139</v>
      </c>
    </row>
    <row r="17" spans="2:8">
      <c r="B17" s="31" t="s">
        <v>5</v>
      </c>
      <c r="C17" s="31" t="s">
        <v>6</v>
      </c>
      <c r="D17" s="31"/>
      <c r="E17" s="31"/>
      <c r="F17" s="31"/>
      <c r="G17" s="31"/>
      <c r="H17" s="31"/>
    </row>
    <row r="18" spans="2:8" ht="15" customHeight="1">
      <c r="B18" s="31"/>
      <c r="C18" s="38" t="s">
        <v>16</v>
      </c>
      <c r="D18" s="39"/>
      <c r="E18" s="39"/>
      <c r="F18" s="39"/>
      <c r="G18" s="40" t="s">
        <v>27</v>
      </c>
      <c r="H18" s="40" t="s">
        <v>28</v>
      </c>
    </row>
    <row r="19" spans="2:8" ht="15" customHeight="1">
      <c r="B19" s="31"/>
      <c r="C19" s="34" t="s">
        <v>23</v>
      </c>
      <c r="D19" s="34" t="s">
        <v>24</v>
      </c>
      <c r="E19" s="34" t="s">
        <v>25</v>
      </c>
      <c r="F19" s="34" t="s">
        <v>26</v>
      </c>
      <c r="G19" s="41"/>
      <c r="H19" s="41"/>
    </row>
    <row r="20" spans="2:8">
      <c r="B20" s="33" t="s">
        <v>39</v>
      </c>
      <c r="C20" s="35">
        <f>SUM(D20:F20)</f>
        <v>1</v>
      </c>
      <c r="D20" s="35">
        <f t="shared" ref="D20:E20" si="3">+D30+D40+D50</f>
        <v>0</v>
      </c>
      <c r="E20" s="35">
        <f t="shared" si="3"/>
        <v>1</v>
      </c>
      <c r="F20" s="35">
        <f t="shared" ref="F20:H20" si="4">+F30+F40+F50</f>
        <v>0</v>
      </c>
      <c r="G20" s="35">
        <f t="shared" si="4"/>
        <v>2</v>
      </c>
      <c r="H20" s="35">
        <f t="shared" si="4"/>
        <v>0</v>
      </c>
    </row>
    <row r="21" spans="2:8">
      <c r="B21" s="33" t="s">
        <v>40</v>
      </c>
      <c r="C21" s="35">
        <f>SUM(D21:F21)</f>
        <v>143</v>
      </c>
      <c r="D21" s="35">
        <f t="shared" ref="D21:E21" si="5">+D31+D41+D51</f>
        <v>57</v>
      </c>
      <c r="E21" s="35">
        <f t="shared" si="5"/>
        <v>57</v>
      </c>
      <c r="F21" s="35">
        <f t="shared" ref="F21:H23" si="6">+F31+F41+F51</f>
        <v>29</v>
      </c>
      <c r="G21" s="35">
        <f t="shared" si="6"/>
        <v>721</v>
      </c>
      <c r="H21" s="35">
        <f t="shared" si="6"/>
        <v>70</v>
      </c>
    </row>
    <row r="22" spans="2:8">
      <c r="B22" s="33" t="s">
        <v>41</v>
      </c>
      <c r="C22" s="35">
        <f>SUM(D22:F22)</f>
        <v>1990</v>
      </c>
      <c r="D22" s="35">
        <f t="shared" ref="D22:E22" si="7">+D32+D42+D52</f>
        <v>1150</v>
      </c>
      <c r="E22" s="35">
        <f t="shared" si="7"/>
        <v>642</v>
      </c>
      <c r="F22" s="35">
        <f t="shared" si="6"/>
        <v>198</v>
      </c>
      <c r="G22" s="35">
        <f t="shared" si="6"/>
        <v>13264</v>
      </c>
      <c r="H22" s="35">
        <f t="shared" si="6"/>
        <v>1369</v>
      </c>
    </row>
    <row r="23" spans="2:8">
      <c r="B23" s="33" t="s">
        <v>42</v>
      </c>
      <c r="C23" s="35">
        <f>SUM(D23:F23)</f>
        <v>1370</v>
      </c>
      <c r="D23" s="35">
        <f t="shared" ref="D23:E23" si="8">+D33+D43+D53</f>
        <v>771</v>
      </c>
      <c r="E23" s="35">
        <f t="shared" si="8"/>
        <v>430</v>
      </c>
      <c r="F23" s="35">
        <f t="shared" si="6"/>
        <v>169</v>
      </c>
      <c r="G23" s="35">
        <f t="shared" si="6"/>
        <v>9721</v>
      </c>
      <c r="H23" s="35">
        <f t="shared" si="6"/>
        <v>1034</v>
      </c>
    </row>
    <row r="24" spans="2:8">
      <c r="B24" s="32" t="s">
        <v>23</v>
      </c>
      <c r="C24" s="34">
        <f>+C23+C22+C21+C20</f>
        <v>3504</v>
      </c>
      <c r="D24" s="34">
        <f t="shared" ref="D24" si="9">+D23+D22+D21+D20</f>
        <v>1978</v>
      </c>
      <c r="E24" s="34">
        <f t="shared" ref="E24" si="10">+E23+E22+E21+E20</f>
        <v>1130</v>
      </c>
      <c r="F24" s="34">
        <f t="shared" ref="F24" si="11">+F23+F22+F21+F20</f>
        <v>396</v>
      </c>
      <c r="G24" s="34">
        <f t="shared" ref="G24" si="12">+G23+G22+G21+G20</f>
        <v>23708</v>
      </c>
      <c r="H24" s="34">
        <f t="shared" ref="H24" si="13">+H23+H22+H21+H20</f>
        <v>2473</v>
      </c>
    </row>
    <row r="26" spans="2:8">
      <c r="B26" s="36" t="s">
        <v>131</v>
      </c>
    </row>
    <row r="27" spans="2:8">
      <c r="B27" s="31" t="s">
        <v>5</v>
      </c>
      <c r="C27" s="31" t="s">
        <v>6</v>
      </c>
      <c r="D27" s="31"/>
      <c r="E27" s="31"/>
      <c r="F27" s="31"/>
      <c r="G27" s="31"/>
      <c r="H27" s="31"/>
    </row>
    <row r="28" spans="2:8" ht="15" customHeight="1">
      <c r="B28" s="31"/>
      <c r="C28" s="38" t="s">
        <v>16</v>
      </c>
      <c r="D28" s="39"/>
      <c r="E28" s="39"/>
      <c r="F28" s="39"/>
      <c r="G28" s="40" t="s">
        <v>27</v>
      </c>
      <c r="H28" s="40" t="s">
        <v>28</v>
      </c>
    </row>
    <row r="29" spans="2:8" ht="15" customHeight="1">
      <c r="B29" s="31"/>
      <c r="C29" s="34" t="s">
        <v>23</v>
      </c>
      <c r="D29" s="34" t="s">
        <v>24</v>
      </c>
      <c r="E29" s="34" t="s">
        <v>25</v>
      </c>
      <c r="F29" s="34" t="s">
        <v>26</v>
      </c>
      <c r="G29" s="41"/>
      <c r="H29" s="41"/>
    </row>
    <row r="30" spans="2:8">
      <c r="B30" s="33" t="s">
        <v>39</v>
      </c>
      <c r="C30" s="35">
        <f>SUM(D30:F30)</f>
        <v>0</v>
      </c>
      <c r="D30" s="35"/>
      <c r="E30" s="35"/>
      <c r="F30" s="35"/>
      <c r="G30" s="35"/>
      <c r="H30" s="35"/>
    </row>
    <row r="31" spans="2:8">
      <c r="B31" s="33" t="s">
        <v>40</v>
      </c>
      <c r="C31" s="35">
        <f>SUM(D31:F31)</f>
        <v>51</v>
      </c>
      <c r="D31" s="35">
        <v>26</v>
      </c>
      <c r="E31" s="35">
        <v>15</v>
      </c>
      <c r="F31" s="35">
        <v>10</v>
      </c>
      <c r="G31" s="35">
        <v>249</v>
      </c>
      <c r="H31" s="35">
        <v>29</v>
      </c>
    </row>
    <row r="32" spans="2:8">
      <c r="B32" s="33" t="s">
        <v>41</v>
      </c>
      <c r="C32" s="35">
        <f>SUM(D32:F32)</f>
        <v>707</v>
      </c>
      <c r="D32" s="35">
        <v>409</v>
      </c>
      <c r="E32" s="35">
        <v>214</v>
      </c>
      <c r="F32" s="35">
        <v>84</v>
      </c>
      <c r="G32" s="35">
        <v>4622</v>
      </c>
      <c r="H32" s="35">
        <v>489</v>
      </c>
    </row>
    <row r="33" spans="2:8">
      <c r="B33" s="33" t="s">
        <v>42</v>
      </c>
      <c r="C33" s="35">
        <f>SUM(D33:F33)</f>
        <v>543</v>
      </c>
      <c r="D33" s="35">
        <v>298</v>
      </c>
      <c r="E33" s="35">
        <v>172</v>
      </c>
      <c r="F33" s="35">
        <v>73</v>
      </c>
      <c r="G33" s="35">
        <v>3307</v>
      </c>
      <c r="H33" s="35">
        <v>346</v>
      </c>
    </row>
    <row r="34" spans="2:8">
      <c r="B34" s="32" t="s">
        <v>23</v>
      </c>
      <c r="C34" s="34">
        <f>+C33+C32+C31+C30</f>
        <v>1301</v>
      </c>
      <c r="D34" s="34">
        <f t="shared" ref="D34" si="14">+D33+D32+D31+D30</f>
        <v>733</v>
      </c>
      <c r="E34" s="34">
        <f t="shared" ref="E34" si="15">+E33+E32+E31+E30</f>
        <v>401</v>
      </c>
      <c r="F34" s="34">
        <f t="shared" ref="F34" si="16">+F33+F32+F31+F30</f>
        <v>167</v>
      </c>
      <c r="G34" s="34">
        <f t="shared" ref="G34" si="17">+G33+G32+G31+G30</f>
        <v>8178</v>
      </c>
      <c r="H34" s="34">
        <f t="shared" ref="H34" si="18">+H33+H32+H31+H30</f>
        <v>864</v>
      </c>
    </row>
    <row r="36" spans="2:8">
      <c r="B36" s="36" t="s">
        <v>132</v>
      </c>
    </row>
    <row r="37" spans="2:8">
      <c r="B37" s="31" t="s">
        <v>5</v>
      </c>
      <c r="C37" s="31" t="s">
        <v>6</v>
      </c>
      <c r="D37" s="31"/>
      <c r="E37" s="31"/>
      <c r="F37" s="31"/>
      <c r="G37" s="31"/>
      <c r="H37" s="31"/>
    </row>
    <row r="38" spans="2:8" ht="15" customHeight="1">
      <c r="B38" s="31"/>
      <c r="C38" s="38" t="s">
        <v>16</v>
      </c>
      <c r="D38" s="39"/>
      <c r="E38" s="39"/>
      <c r="F38" s="39"/>
      <c r="G38" s="40" t="s">
        <v>27</v>
      </c>
      <c r="H38" s="40" t="s">
        <v>28</v>
      </c>
    </row>
    <row r="39" spans="2:8" ht="15" customHeight="1">
      <c r="B39" s="31"/>
      <c r="C39" s="34" t="s">
        <v>23</v>
      </c>
      <c r="D39" s="34" t="s">
        <v>24</v>
      </c>
      <c r="E39" s="34" t="s">
        <v>25</v>
      </c>
      <c r="F39" s="34" t="s">
        <v>26</v>
      </c>
      <c r="G39" s="41"/>
      <c r="H39" s="41"/>
    </row>
    <row r="40" spans="2:8">
      <c r="B40" s="33" t="s">
        <v>39</v>
      </c>
      <c r="C40" s="35">
        <f>SUM(D40:F40)</f>
        <v>1</v>
      </c>
      <c r="D40" s="35"/>
      <c r="E40" s="35">
        <v>1</v>
      </c>
      <c r="F40" s="35"/>
      <c r="G40" s="35">
        <v>1</v>
      </c>
      <c r="H40" s="35"/>
    </row>
    <row r="41" spans="2:8">
      <c r="B41" s="33" t="s">
        <v>40</v>
      </c>
      <c r="C41" s="35">
        <f>SUM(D41:F41)</f>
        <v>41</v>
      </c>
      <c r="D41" s="35">
        <v>12</v>
      </c>
      <c r="E41" s="35">
        <v>21</v>
      </c>
      <c r="F41" s="35">
        <v>8</v>
      </c>
      <c r="G41" s="35">
        <v>235</v>
      </c>
      <c r="H41" s="35">
        <v>19</v>
      </c>
    </row>
    <row r="42" spans="2:8">
      <c r="B42" s="33" t="s">
        <v>41</v>
      </c>
      <c r="C42" s="35">
        <f>SUM(D42:F42)</f>
        <v>577</v>
      </c>
      <c r="D42" s="35">
        <v>323</v>
      </c>
      <c r="E42" s="35">
        <v>200</v>
      </c>
      <c r="F42" s="35">
        <v>54</v>
      </c>
      <c r="G42" s="35">
        <v>4096</v>
      </c>
      <c r="H42" s="35">
        <v>425</v>
      </c>
    </row>
    <row r="43" spans="2:8">
      <c r="B43" s="33" t="s">
        <v>42</v>
      </c>
      <c r="C43" s="35">
        <f>SUM(D43:F43)</f>
        <v>396</v>
      </c>
      <c r="D43" s="35">
        <v>235</v>
      </c>
      <c r="E43" s="35">
        <v>111</v>
      </c>
      <c r="F43" s="35">
        <v>50</v>
      </c>
      <c r="G43" s="35">
        <v>2979</v>
      </c>
      <c r="H43" s="35">
        <v>311</v>
      </c>
    </row>
    <row r="44" spans="2:8">
      <c r="B44" s="32" t="s">
        <v>23</v>
      </c>
      <c r="C44" s="34">
        <f>+C43+C42+C41+C40</f>
        <v>1015</v>
      </c>
      <c r="D44" s="34">
        <f t="shared" ref="D44" si="19">+D43+D42+D41+D40</f>
        <v>570</v>
      </c>
      <c r="E44" s="34">
        <f t="shared" ref="E44" si="20">+E43+E42+E41+E40</f>
        <v>333</v>
      </c>
      <c r="F44" s="34">
        <f t="shared" ref="F44" si="21">+F43+F42+F41+F40</f>
        <v>112</v>
      </c>
      <c r="G44" s="34">
        <f t="shared" ref="G44" si="22">+G43+G42+G41+G40</f>
        <v>7311</v>
      </c>
      <c r="H44" s="34">
        <f t="shared" ref="H44" si="23">+H43+H42+H41+H40</f>
        <v>755</v>
      </c>
    </row>
    <row r="46" spans="2:8">
      <c r="B46" s="36" t="s">
        <v>133</v>
      </c>
    </row>
    <row r="47" spans="2:8">
      <c r="B47" s="31" t="s">
        <v>5</v>
      </c>
      <c r="C47" s="31" t="s">
        <v>6</v>
      </c>
      <c r="D47" s="31"/>
      <c r="E47" s="31"/>
      <c r="F47" s="31"/>
      <c r="G47" s="31"/>
      <c r="H47" s="31"/>
    </row>
    <row r="48" spans="2:8" ht="15" customHeight="1">
      <c r="B48" s="31"/>
      <c r="C48" s="38" t="s">
        <v>16</v>
      </c>
      <c r="D48" s="39"/>
      <c r="E48" s="39"/>
      <c r="F48" s="39"/>
      <c r="G48" s="40" t="s">
        <v>27</v>
      </c>
      <c r="H48" s="40" t="s">
        <v>28</v>
      </c>
    </row>
    <row r="49" spans="2:8" ht="15" customHeight="1">
      <c r="B49" s="31"/>
      <c r="C49" s="34" t="s">
        <v>23</v>
      </c>
      <c r="D49" s="34" t="s">
        <v>24</v>
      </c>
      <c r="E49" s="34" t="s">
        <v>25</v>
      </c>
      <c r="F49" s="34" t="s">
        <v>26</v>
      </c>
      <c r="G49" s="41"/>
      <c r="H49" s="41"/>
    </row>
    <row r="50" spans="2:8">
      <c r="B50" s="33" t="s">
        <v>39</v>
      </c>
      <c r="C50" s="35">
        <f>SUM(D50:F50)</f>
        <v>0</v>
      </c>
      <c r="D50" s="35"/>
      <c r="E50" s="35"/>
      <c r="F50" s="35"/>
      <c r="G50" s="35">
        <v>1</v>
      </c>
      <c r="H50" s="35"/>
    </row>
    <row r="51" spans="2:8">
      <c r="B51" s="33" t="s">
        <v>40</v>
      </c>
      <c r="C51" s="35">
        <f>SUM(D51:F51)</f>
        <v>51</v>
      </c>
      <c r="D51" s="35">
        <v>19</v>
      </c>
      <c r="E51" s="35">
        <v>21</v>
      </c>
      <c r="F51" s="35">
        <v>11</v>
      </c>
      <c r="G51" s="35">
        <v>237</v>
      </c>
      <c r="H51" s="35">
        <v>22</v>
      </c>
    </row>
    <row r="52" spans="2:8">
      <c r="B52" s="33" t="s">
        <v>41</v>
      </c>
      <c r="C52" s="35">
        <f>SUM(D52:F52)</f>
        <v>706</v>
      </c>
      <c r="D52" s="35">
        <v>418</v>
      </c>
      <c r="E52" s="35">
        <v>228</v>
      </c>
      <c r="F52" s="35">
        <v>60</v>
      </c>
      <c r="G52" s="35">
        <v>4546</v>
      </c>
      <c r="H52" s="35">
        <v>455</v>
      </c>
    </row>
    <row r="53" spans="2:8">
      <c r="B53" s="33" t="s">
        <v>42</v>
      </c>
      <c r="C53" s="35">
        <f>SUM(D53:F53)</f>
        <v>431</v>
      </c>
      <c r="D53" s="35">
        <v>238</v>
      </c>
      <c r="E53" s="35">
        <v>147</v>
      </c>
      <c r="F53" s="35">
        <v>46</v>
      </c>
      <c r="G53" s="35">
        <v>3435</v>
      </c>
      <c r="H53" s="35">
        <v>377</v>
      </c>
    </row>
    <row r="54" spans="2:8">
      <c r="B54" s="32" t="s">
        <v>23</v>
      </c>
      <c r="C54" s="34">
        <f>+C53+C52+C51+C50</f>
        <v>1188</v>
      </c>
      <c r="D54" s="34">
        <f t="shared" ref="D54" si="24">+D53+D52+D51+D50</f>
        <v>675</v>
      </c>
      <c r="E54" s="34">
        <f t="shared" ref="E54" si="25">+E53+E52+E51+E50</f>
        <v>396</v>
      </c>
      <c r="F54" s="34">
        <f t="shared" ref="F54" si="26">+F53+F52+F51+F50</f>
        <v>117</v>
      </c>
      <c r="G54" s="34">
        <f t="shared" ref="G54" si="27">+G53+G52+G51+G50</f>
        <v>8219</v>
      </c>
      <c r="H54" s="34">
        <f t="shared" ref="H54" si="28">+H53+H52+H51+H50</f>
        <v>854</v>
      </c>
    </row>
    <row r="56" spans="2:8">
      <c r="B56" s="36" t="s">
        <v>140</v>
      </c>
    </row>
    <row r="57" spans="2:8">
      <c r="B57" s="31" t="s">
        <v>5</v>
      </c>
      <c r="C57" s="31" t="s">
        <v>6</v>
      </c>
      <c r="D57" s="31"/>
      <c r="E57" s="31"/>
      <c r="F57" s="31"/>
      <c r="G57" s="31"/>
      <c r="H57" s="31"/>
    </row>
    <row r="58" spans="2:8" ht="15" customHeight="1">
      <c r="B58" s="31"/>
      <c r="C58" s="38" t="s">
        <v>16</v>
      </c>
      <c r="D58" s="39"/>
      <c r="E58" s="39"/>
      <c r="F58" s="39"/>
      <c r="G58" s="40" t="s">
        <v>27</v>
      </c>
      <c r="H58" s="40" t="s">
        <v>28</v>
      </c>
    </row>
    <row r="59" spans="2:8" ht="15" customHeight="1">
      <c r="B59" s="31"/>
      <c r="C59" s="34" t="s">
        <v>23</v>
      </c>
      <c r="D59" s="34" t="s">
        <v>24</v>
      </c>
      <c r="E59" s="34" t="s">
        <v>25</v>
      </c>
      <c r="F59" s="34" t="s">
        <v>26</v>
      </c>
      <c r="G59" s="41"/>
      <c r="H59" s="41"/>
    </row>
    <row r="60" spans="2:8">
      <c r="B60" s="33" t="s">
        <v>39</v>
      </c>
      <c r="C60" s="35">
        <f>SUM(D60:F60)</f>
        <v>0</v>
      </c>
      <c r="D60" s="35">
        <f>+D69+D79+D89</f>
        <v>0</v>
      </c>
      <c r="E60" s="35">
        <f t="shared" ref="E60:H60" si="29">+E69+E79+E89</f>
        <v>0</v>
      </c>
      <c r="F60" s="35">
        <f t="shared" si="29"/>
        <v>0</v>
      </c>
      <c r="G60" s="35">
        <f t="shared" si="29"/>
        <v>0</v>
      </c>
      <c r="H60" s="35">
        <f t="shared" si="29"/>
        <v>0</v>
      </c>
    </row>
    <row r="61" spans="2:8">
      <c r="B61" s="33" t="s">
        <v>40</v>
      </c>
      <c r="C61" s="35">
        <f>SUM(D61:F61)</f>
        <v>0</v>
      </c>
      <c r="D61" s="35">
        <f t="shared" ref="D61:H63" si="30">+D70+D80+D90</f>
        <v>0</v>
      </c>
      <c r="E61" s="35">
        <f t="shared" si="30"/>
        <v>0</v>
      </c>
      <c r="F61" s="35">
        <f t="shared" si="30"/>
        <v>0</v>
      </c>
      <c r="G61" s="35">
        <f t="shared" si="30"/>
        <v>0</v>
      </c>
      <c r="H61" s="35">
        <f t="shared" si="30"/>
        <v>0</v>
      </c>
    </row>
    <row r="62" spans="2:8">
      <c r="B62" s="33" t="s">
        <v>41</v>
      </c>
      <c r="C62" s="35">
        <f>SUM(D62:F62)</f>
        <v>0</v>
      </c>
      <c r="D62" s="35">
        <f t="shared" si="30"/>
        <v>0</v>
      </c>
      <c r="E62" s="35">
        <f t="shared" si="30"/>
        <v>0</v>
      </c>
      <c r="F62" s="35">
        <f t="shared" si="30"/>
        <v>0</v>
      </c>
      <c r="G62" s="35">
        <f t="shared" si="30"/>
        <v>0</v>
      </c>
      <c r="H62" s="35">
        <f t="shared" si="30"/>
        <v>0</v>
      </c>
    </row>
    <row r="63" spans="2:8">
      <c r="B63" s="33" t="s">
        <v>42</v>
      </c>
      <c r="C63" s="35">
        <f>SUM(D63:F63)</f>
        <v>0</v>
      </c>
      <c r="D63" s="35">
        <f t="shared" si="30"/>
        <v>0</v>
      </c>
      <c r="E63" s="35">
        <f t="shared" si="30"/>
        <v>0</v>
      </c>
      <c r="F63" s="35">
        <f t="shared" si="30"/>
        <v>0</v>
      </c>
      <c r="G63" s="35">
        <f t="shared" si="30"/>
        <v>0</v>
      </c>
      <c r="H63" s="35">
        <f t="shared" si="30"/>
        <v>0</v>
      </c>
    </row>
    <row r="64" spans="2:8">
      <c r="B64" s="32" t="s">
        <v>23</v>
      </c>
      <c r="C64" s="34">
        <f>+C63+C62+C61+C60</f>
        <v>0</v>
      </c>
      <c r="D64" s="34">
        <f t="shared" ref="D64" si="31">+D63+D62+D61+D60</f>
        <v>0</v>
      </c>
      <c r="E64" s="34">
        <f t="shared" ref="E64" si="32">+E63+E62+E61+E60</f>
        <v>0</v>
      </c>
      <c r="F64" s="34">
        <f t="shared" ref="F64" si="33">+F63+F62+F61+F60</f>
        <v>0</v>
      </c>
      <c r="G64" s="34">
        <f t="shared" ref="G64" si="34">+G63+G62+G61+G60</f>
        <v>0</v>
      </c>
      <c r="H64" s="34">
        <f t="shared" ref="H64" si="35">+H63+H62+H61+H60</f>
        <v>0</v>
      </c>
    </row>
    <row r="65" spans="2:8">
      <c r="B65" s="36" t="s">
        <v>134</v>
      </c>
    </row>
    <row r="66" spans="2:8">
      <c r="B66" s="31" t="s">
        <v>5</v>
      </c>
      <c r="C66" s="31" t="s">
        <v>6</v>
      </c>
      <c r="D66" s="31"/>
      <c r="E66" s="31"/>
      <c r="F66" s="31"/>
      <c r="G66" s="31"/>
      <c r="H66" s="31"/>
    </row>
    <row r="67" spans="2:8">
      <c r="B67" s="31"/>
      <c r="C67" s="38" t="s">
        <v>16</v>
      </c>
      <c r="D67" s="39"/>
      <c r="E67" s="39"/>
      <c r="F67" s="39"/>
      <c r="G67" s="40" t="s">
        <v>27</v>
      </c>
      <c r="H67" s="40" t="s">
        <v>28</v>
      </c>
    </row>
    <row r="68" spans="2:8" ht="15" customHeight="1">
      <c r="B68" s="31"/>
      <c r="C68" s="34" t="s">
        <v>23</v>
      </c>
      <c r="D68" s="34" t="s">
        <v>24</v>
      </c>
      <c r="E68" s="34" t="s">
        <v>25</v>
      </c>
      <c r="F68" s="34" t="s">
        <v>26</v>
      </c>
      <c r="G68" s="41"/>
      <c r="H68" s="41"/>
    </row>
    <row r="69" spans="2:8" ht="15" customHeight="1">
      <c r="B69" s="33" t="s">
        <v>39</v>
      </c>
      <c r="C69" s="35">
        <f>SUM(D69:F69)</f>
        <v>0</v>
      </c>
      <c r="D69" s="35"/>
      <c r="E69" s="35"/>
      <c r="F69" s="35"/>
      <c r="G69" s="35"/>
      <c r="H69" s="35"/>
    </row>
    <row r="70" spans="2:8">
      <c r="B70" s="33" t="s">
        <v>40</v>
      </c>
      <c r="C70" s="35">
        <f>SUM(D70:F70)</f>
        <v>0</v>
      </c>
      <c r="D70" s="35"/>
      <c r="E70" s="35"/>
      <c r="F70" s="35"/>
      <c r="G70" s="35"/>
      <c r="H70" s="35"/>
    </row>
    <row r="71" spans="2:8">
      <c r="B71" s="33" t="s">
        <v>41</v>
      </c>
      <c r="C71" s="35">
        <f>SUM(D71:F71)</f>
        <v>0</v>
      </c>
      <c r="D71" s="35"/>
      <c r="E71" s="35"/>
      <c r="F71" s="35"/>
      <c r="G71" s="35"/>
      <c r="H71" s="35"/>
    </row>
    <row r="72" spans="2:8">
      <c r="B72" s="33" t="s">
        <v>42</v>
      </c>
      <c r="C72" s="35">
        <f>SUM(D72:F72)</f>
        <v>0</v>
      </c>
      <c r="D72" s="35"/>
      <c r="E72" s="35"/>
      <c r="F72" s="35"/>
      <c r="G72" s="35"/>
      <c r="H72" s="35"/>
    </row>
    <row r="73" spans="2:8">
      <c r="B73" s="32" t="s">
        <v>23</v>
      </c>
      <c r="C73" s="34">
        <f>+C72+C71+C70+C69</f>
        <v>0</v>
      </c>
      <c r="D73" s="34">
        <f t="shared" ref="D73" si="36">+D72+D71+D70+D69</f>
        <v>0</v>
      </c>
      <c r="E73" s="34">
        <f t="shared" ref="E73" si="37">+E72+E71+E70+E69</f>
        <v>0</v>
      </c>
      <c r="F73" s="34">
        <f t="shared" ref="F73" si="38">+F72+F71+F70+F69</f>
        <v>0</v>
      </c>
      <c r="G73" s="34">
        <f t="shared" ref="G73" si="39">+G72+G71+G70+G69</f>
        <v>0</v>
      </c>
      <c r="H73" s="34">
        <f t="shared" ref="H73" si="40">+H72+H71+H70+H69</f>
        <v>0</v>
      </c>
    </row>
    <row r="75" spans="2:8">
      <c r="B75" s="36" t="s">
        <v>135</v>
      </c>
    </row>
    <row r="76" spans="2:8">
      <c r="B76" s="31" t="s">
        <v>5</v>
      </c>
      <c r="C76" s="31" t="s">
        <v>6</v>
      </c>
      <c r="D76" s="31"/>
      <c r="E76" s="31"/>
      <c r="F76" s="31"/>
      <c r="G76" s="31"/>
      <c r="H76" s="31"/>
    </row>
    <row r="77" spans="2:8">
      <c r="B77" s="31"/>
      <c r="C77" s="38" t="s">
        <v>16</v>
      </c>
      <c r="D77" s="39"/>
      <c r="E77" s="39"/>
      <c r="F77" s="39"/>
      <c r="G77" s="40" t="s">
        <v>27</v>
      </c>
      <c r="H77" s="40" t="s">
        <v>28</v>
      </c>
    </row>
    <row r="78" spans="2:8" ht="15" customHeight="1">
      <c r="B78" s="31"/>
      <c r="C78" s="34" t="s">
        <v>23</v>
      </c>
      <c r="D78" s="34" t="s">
        <v>24</v>
      </c>
      <c r="E78" s="34" t="s">
        <v>25</v>
      </c>
      <c r="F78" s="34" t="s">
        <v>26</v>
      </c>
      <c r="G78" s="41"/>
      <c r="H78" s="41"/>
    </row>
    <row r="79" spans="2:8" ht="15" customHeight="1">
      <c r="B79" s="33" t="s">
        <v>39</v>
      </c>
      <c r="C79" s="35">
        <f>SUM(D79:F79)</f>
        <v>0</v>
      </c>
      <c r="D79" s="35"/>
      <c r="E79" s="35"/>
      <c r="F79" s="35"/>
      <c r="G79" s="35"/>
      <c r="H79" s="35"/>
    </row>
    <row r="80" spans="2:8">
      <c r="B80" s="33" t="s">
        <v>40</v>
      </c>
      <c r="C80" s="35">
        <f>SUM(D80:F80)</f>
        <v>0</v>
      </c>
      <c r="D80" s="35"/>
      <c r="E80" s="35"/>
      <c r="F80" s="35"/>
      <c r="G80" s="35"/>
      <c r="H80" s="35"/>
    </row>
    <row r="81" spans="2:8">
      <c r="B81" s="33" t="s">
        <v>41</v>
      </c>
      <c r="C81" s="35">
        <f>SUM(D81:F81)</f>
        <v>0</v>
      </c>
      <c r="D81" s="35"/>
      <c r="E81" s="35"/>
      <c r="F81" s="35"/>
      <c r="G81" s="35"/>
      <c r="H81" s="35"/>
    </row>
    <row r="82" spans="2:8">
      <c r="B82" s="33" t="s">
        <v>42</v>
      </c>
      <c r="C82" s="35">
        <f>SUM(D82:F82)</f>
        <v>0</v>
      </c>
      <c r="D82" s="35"/>
      <c r="E82" s="35"/>
      <c r="F82" s="35"/>
      <c r="G82" s="35"/>
      <c r="H82" s="35"/>
    </row>
    <row r="83" spans="2:8">
      <c r="B83" s="32" t="s">
        <v>23</v>
      </c>
      <c r="C83" s="34">
        <f>+C82+C81+C80+C79</f>
        <v>0</v>
      </c>
      <c r="D83" s="34">
        <f t="shared" ref="D83" si="41">+D82+D81+D80+D79</f>
        <v>0</v>
      </c>
      <c r="E83" s="34">
        <f t="shared" ref="E83" si="42">+E82+E81+E80+E79</f>
        <v>0</v>
      </c>
      <c r="F83" s="34">
        <f t="shared" ref="F83" si="43">+F82+F81+F80+F79</f>
        <v>0</v>
      </c>
      <c r="G83" s="34">
        <f t="shared" ref="G83" si="44">+G82+G81+G80+G79</f>
        <v>0</v>
      </c>
      <c r="H83" s="34">
        <f t="shared" ref="H83" si="45">+H82+H81+H80+H79</f>
        <v>0</v>
      </c>
    </row>
    <row r="85" spans="2:8">
      <c r="B85" s="36" t="s">
        <v>136</v>
      </c>
    </row>
    <row r="86" spans="2:8">
      <c r="B86" s="31" t="s">
        <v>5</v>
      </c>
      <c r="C86" s="31" t="s">
        <v>6</v>
      </c>
      <c r="D86" s="31"/>
      <c r="E86" s="31"/>
      <c r="F86" s="31"/>
      <c r="G86" s="31"/>
      <c r="H86" s="31"/>
    </row>
    <row r="87" spans="2:8">
      <c r="B87" s="31"/>
      <c r="C87" s="38" t="s">
        <v>16</v>
      </c>
      <c r="D87" s="39"/>
      <c r="E87" s="39"/>
      <c r="F87" s="39"/>
      <c r="G87" s="40" t="s">
        <v>27</v>
      </c>
      <c r="H87" s="40" t="s">
        <v>28</v>
      </c>
    </row>
    <row r="88" spans="2:8" ht="15" customHeight="1">
      <c r="B88" s="31"/>
      <c r="C88" s="34" t="s">
        <v>23</v>
      </c>
      <c r="D88" s="34" t="s">
        <v>24</v>
      </c>
      <c r="E88" s="34" t="s">
        <v>25</v>
      </c>
      <c r="F88" s="34" t="s">
        <v>26</v>
      </c>
      <c r="G88" s="41"/>
      <c r="H88" s="41"/>
    </row>
    <row r="89" spans="2:8" ht="15" customHeight="1">
      <c r="B89" s="33" t="s">
        <v>39</v>
      </c>
      <c r="C89" s="35">
        <f>SUM(D89:F89)</f>
        <v>0</v>
      </c>
      <c r="D89" s="35"/>
      <c r="E89" s="35"/>
      <c r="F89" s="35"/>
      <c r="G89" s="35"/>
      <c r="H89" s="35"/>
    </row>
    <row r="90" spans="2:8">
      <c r="B90" s="33" t="s">
        <v>40</v>
      </c>
      <c r="C90" s="35">
        <f>SUM(D90:F90)</f>
        <v>0</v>
      </c>
      <c r="D90" s="35"/>
      <c r="E90" s="35"/>
      <c r="F90" s="35"/>
      <c r="G90" s="35"/>
      <c r="H90" s="35"/>
    </row>
    <row r="91" spans="2:8">
      <c r="B91" s="33" t="s">
        <v>41</v>
      </c>
      <c r="C91" s="35">
        <f>SUM(D91:F91)</f>
        <v>0</v>
      </c>
      <c r="D91" s="35"/>
      <c r="E91" s="35"/>
      <c r="F91" s="35"/>
      <c r="G91" s="35"/>
      <c r="H91" s="35"/>
    </row>
    <row r="92" spans="2:8">
      <c r="B92" s="33" t="s">
        <v>42</v>
      </c>
      <c r="C92" s="35">
        <f>SUM(D92:F92)</f>
        <v>0</v>
      </c>
      <c r="D92" s="35"/>
      <c r="E92" s="35"/>
      <c r="F92" s="35"/>
      <c r="G92" s="35"/>
      <c r="H92" s="35"/>
    </row>
    <row r="93" spans="2:8">
      <c r="B93" s="32" t="s">
        <v>23</v>
      </c>
      <c r="C93" s="34">
        <f>+C92+C91+C90+C89</f>
        <v>0</v>
      </c>
      <c r="D93" s="34">
        <f t="shared" ref="D93" si="46">+D92+D91+D90+D89</f>
        <v>0</v>
      </c>
      <c r="E93" s="34">
        <f t="shared" ref="E93" si="47">+E92+E91+E90+E89</f>
        <v>0</v>
      </c>
      <c r="F93" s="34">
        <f t="shared" ref="F93" si="48">+F92+F91+F90+F89</f>
        <v>0</v>
      </c>
      <c r="G93" s="34">
        <f t="shared" ref="G93" si="49">+G92+G91+G90+G89</f>
        <v>0</v>
      </c>
      <c r="H93" s="34">
        <f t="shared" ref="H93" si="50">+H92+H91+H90+H89</f>
        <v>0</v>
      </c>
    </row>
    <row r="95" spans="2:8">
      <c r="B95" s="36" t="s">
        <v>141</v>
      </c>
    </row>
    <row r="96" spans="2:8">
      <c r="B96" s="31" t="s">
        <v>5</v>
      </c>
      <c r="C96" s="31" t="s">
        <v>6</v>
      </c>
      <c r="D96" s="31"/>
      <c r="E96" s="31"/>
      <c r="F96" s="31"/>
      <c r="G96" s="31"/>
      <c r="H96" s="31"/>
    </row>
    <row r="97" spans="2:8">
      <c r="B97" s="31"/>
      <c r="C97" s="38" t="s">
        <v>16</v>
      </c>
      <c r="D97" s="39"/>
      <c r="E97" s="39"/>
      <c r="F97" s="39"/>
      <c r="G97" s="40" t="s">
        <v>27</v>
      </c>
      <c r="H97" s="40" t="s">
        <v>28</v>
      </c>
    </row>
    <row r="98" spans="2:8">
      <c r="B98" s="31"/>
      <c r="C98" s="34" t="s">
        <v>23</v>
      </c>
      <c r="D98" s="34" t="s">
        <v>24</v>
      </c>
      <c r="E98" s="34" t="s">
        <v>25</v>
      </c>
      <c r="F98" s="34" t="s">
        <v>26</v>
      </c>
      <c r="G98" s="41"/>
      <c r="H98" s="41"/>
    </row>
    <row r="99" spans="2:8">
      <c r="B99" s="33" t="s">
        <v>39</v>
      </c>
      <c r="C99" s="35">
        <f>SUM(D99:F99)</f>
        <v>0</v>
      </c>
      <c r="D99" s="35">
        <f>+D108+D118</f>
        <v>0</v>
      </c>
      <c r="E99" s="35">
        <f t="shared" ref="E99:H99" si="51">+E108+E118</f>
        <v>0</v>
      </c>
      <c r="F99" s="35">
        <f t="shared" si="51"/>
        <v>0</v>
      </c>
      <c r="G99" s="35">
        <f t="shared" si="51"/>
        <v>0</v>
      </c>
      <c r="H99" s="35">
        <f t="shared" si="51"/>
        <v>0</v>
      </c>
    </row>
    <row r="100" spans="2:8">
      <c r="B100" s="33" t="s">
        <v>40</v>
      </c>
      <c r="C100" s="35">
        <f>SUM(D100:F100)</f>
        <v>0</v>
      </c>
      <c r="D100" s="35">
        <f t="shared" ref="D100:H102" si="52">+D109+D119</f>
        <v>0</v>
      </c>
      <c r="E100" s="35">
        <f t="shared" si="52"/>
        <v>0</v>
      </c>
      <c r="F100" s="35">
        <f t="shared" si="52"/>
        <v>0</v>
      </c>
      <c r="G100" s="35">
        <f t="shared" si="52"/>
        <v>0</v>
      </c>
      <c r="H100" s="35">
        <f t="shared" si="52"/>
        <v>0</v>
      </c>
    </row>
    <row r="101" spans="2:8">
      <c r="B101" s="33" t="s">
        <v>41</v>
      </c>
      <c r="C101" s="35">
        <f>SUM(D101:F101)</f>
        <v>0</v>
      </c>
      <c r="D101" s="35">
        <f t="shared" si="52"/>
        <v>0</v>
      </c>
      <c r="E101" s="35">
        <f t="shared" si="52"/>
        <v>0</v>
      </c>
      <c r="F101" s="35">
        <f t="shared" si="52"/>
        <v>0</v>
      </c>
      <c r="G101" s="35">
        <f t="shared" si="52"/>
        <v>0</v>
      </c>
      <c r="H101" s="35">
        <f t="shared" si="52"/>
        <v>0</v>
      </c>
    </row>
    <row r="102" spans="2:8">
      <c r="B102" s="33" t="s">
        <v>42</v>
      </c>
      <c r="C102" s="35">
        <f>SUM(D102:F102)</f>
        <v>0</v>
      </c>
      <c r="D102" s="35">
        <f t="shared" si="52"/>
        <v>0</v>
      </c>
      <c r="E102" s="35">
        <f t="shared" si="52"/>
        <v>0</v>
      </c>
      <c r="F102" s="35">
        <f t="shared" si="52"/>
        <v>0</v>
      </c>
      <c r="G102" s="35">
        <f t="shared" si="52"/>
        <v>0</v>
      </c>
      <c r="H102" s="35">
        <f t="shared" si="52"/>
        <v>0</v>
      </c>
    </row>
    <row r="103" spans="2:8">
      <c r="B103" s="32" t="s">
        <v>23</v>
      </c>
      <c r="C103" s="34">
        <f>+C102+C101+C100+C99</f>
        <v>0</v>
      </c>
      <c r="D103" s="34">
        <f t="shared" ref="D103" si="53">+D102+D101+D100+D99</f>
        <v>0</v>
      </c>
      <c r="E103" s="34">
        <f t="shared" ref="E103" si="54">+E102+E101+E100+E99</f>
        <v>0</v>
      </c>
      <c r="F103" s="34">
        <f t="shared" ref="F103" si="55">+F102+F101+F100+F99</f>
        <v>0</v>
      </c>
      <c r="G103" s="34">
        <f t="shared" ref="G103" si="56">+G102+G101+G100+G99</f>
        <v>0</v>
      </c>
      <c r="H103" s="34">
        <f t="shared" ref="H103" si="57">+H102+H101+H100+H99</f>
        <v>0</v>
      </c>
    </row>
    <row r="104" spans="2:8">
      <c r="B104" s="36" t="s">
        <v>137</v>
      </c>
    </row>
    <row r="105" spans="2:8">
      <c r="B105" s="31" t="s">
        <v>5</v>
      </c>
      <c r="C105" s="31" t="s">
        <v>6</v>
      </c>
      <c r="D105" s="31"/>
      <c r="E105" s="31"/>
      <c r="F105" s="31"/>
      <c r="G105" s="31"/>
      <c r="H105" s="31"/>
    </row>
    <row r="106" spans="2:8">
      <c r="B106" s="31"/>
      <c r="C106" s="38" t="s">
        <v>16</v>
      </c>
      <c r="D106" s="39"/>
      <c r="E106" s="39"/>
      <c r="F106" s="39"/>
      <c r="G106" s="40" t="s">
        <v>27</v>
      </c>
      <c r="H106" s="40" t="s">
        <v>28</v>
      </c>
    </row>
    <row r="107" spans="2:8">
      <c r="B107" s="31"/>
      <c r="C107" s="34" t="s">
        <v>23</v>
      </c>
      <c r="D107" s="34" t="s">
        <v>24</v>
      </c>
      <c r="E107" s="34" t="s">
        <v>25</v>
      </c>
      <c r="F107" s="34" t="s">
        <v>26</v>
      </c>
      <c r="G107" s="41"/>
      <c r="H107" s="41"/>
    </row>
    <row r="108" spans="2:8">
      <c r="B108" s="33" t="s">
        <v>39</v>
      </c>
      <c r="C108" s="35">
        <f>SUM(D108:F108)</f>
        <v>0</v>
      </c>
      <c r="D108" s="35"/>
      <c r="E108" s="35"/>
      <c r="F108" s="35"/>
      <c r="G108" s="35"/>
      <c r="H108" s="35"/>
    </row>
    <row r="109" spans="2:8">
      <c r="B109" s="33" t="s">
        <v>40</v>
      </c>
      <c r="C109" s="35">
        <f>SUM(D109:F109)</f>
        <v>0</v>
      </c>
      <c r="D109" s="35"/>
      <c r="E109" s="35"/>
      <c r="F109" s="35"/>
      <c r="G109" s="35"/>
      <c r="H109" s="35"/>
    </row>
    <row r="110" spans="2:8">
      <c r="B110" s="33" t="s">
        <v>41</v>
      </c>
      <c r="C110" s="35">
        <f>SUM(D110:F110)</f>
        <v>0</v>
      </c>
      <c r="D110" s="35"/>
      <c r="E110" s="35"/>
      <c r="F110" s="35"/>
      <c r="G110" s="35"/>
      <c r="H110" s="35"/>
    </row>
    <row r="111" spans="2:8">
      <c r="B111" s="33" t="s">
        <v>42</v>
      </c>
      <c r="C111" s="35">
        <f>SUM(D111:F111)</f>
        <v>0</v>
      </c>
      <c r="D111" s="35"/>
      <c r="E111" s="35"/>
      <c r="F111" s="35"/>
      <c r="G111" s="35"/>
      <c r="H111" s="35"/>
    </row>
    <row r="112" spans="2:8">
      <c r="B112" s="32" t="s">
        <v>23</v>
      </c>
      <c r="C112" s="34">
        <f>+C111+C110+C109+C108</f>
        <v>0</v>
      </c>
      <c r="D112" s="34">
        <f t="shared" ref="D112" si="58">+D111+D110+D109+D108</f>
        <v>0</v>
      </c>
      <c r="E112" s="34">
        <f t="shared" ref="E112" si="59">+E111+E110+E109+E108</f>
        <v>0</v>
      </c>
      <c r="F112" s="34">
        <f t="shared" ref="F112" si="60">+F111+F110+F109+F108</f>
        <v>0</v>
      </c>
      <c r="G112" s="34">
        <f t="shared" ref="G112" si="61">+G111+G110+G109+G108</f>
        <v>0</v>
      </c>
      <c r="H112" s="34">
        <f t="shared" ref="H112" si="62">+H111+H110+H109+H108</f>
        <v>0</v>
      </c>
    </row>
    <row r="114" spans="2:8">
      <c r="B114" s="36" t="s">
        <v>138</v>
      </c>
    </row>
    <row r="115" spans="2:8">
      <c r="B115" s="31" t="s">
        <v>5</v>
      </c>
      <c r="C115" s="31" t="s">
        <v>6</v>
      </c>
      <c r="D115" s="31"/>
      <c r="E115" s="31"/>
      <c r="F115" s="31"/>
      <c r="G115" s="31"/>
      <c r="H115" s="31"/>
    </row>
    <row r="116" spans="2:8">
      <c r="B116" s="31"/>
      <c r="C116" s="38" t="s">
        <v>16</v>
      </c>
      <c r="D116" s="39"/>
      <c r="E116" s="39"/>
      <c r="F116" s="39"/>
      <c r="G116" s="40" t="s">
        <v>27</v>
      </c>
      <c r="H116" s="40" t="s">
        <v>28</v>
      </c>
    </row>
    <row r="117" spans="2:8">
      <c r="B117" s="31"/>
      <c r="C117" s="34" t="s">
        <v>23</v>
      </c>
      <c r="D117" s="34" t="s">
        <v>24</v>
      </c>
      <c r="E117" s="34" t="s">
        <v>25</v>
      </c>
      <c r="F117" s="34" t="s">
        <v>26</v>
      </c>
      <c r="G117" s="41"/>
      <c r="H117" s="41"/>
    </row>
    <row r="118" spans="2:8">
      <c r="B118" s="33" t="s">
        <v>39</v>
      </c>
      <c r="C118" s="35">
        <f>SUM(D118:F118)</f>
        <v>0</v>
      </c>
      <c r="D118" s="35"/>
      <c r="E118" s="35"/>
      <c r="F118" s="35"/>
      <c r="G118" s="35"/>
      <c r="H118" s="35"/>
    </row>
    <row r="119" spans="2:8">
      <c r="B119" s="33" t="s">
        <v>40</v>
      </c>
      <c r="C119" s="35">
        <f>SUM(D119:F119)</f>
        <v>0</v>
      </c>
      <c r="D119" s="35"/>
      <c r="E119" s="35"/>
      <c r="F119" s="35"/>
      <c r="G119" s="35"/>
      <c r="H119" s="35"/>
    </row>
    <row r="120" spans="2:8">
      <c r="B120" s="33" t="s">
        <v>41</v>
      </c>
      <c r="C120" s="35">
        <f>SUM(D120:F120)</f>
        <v>0</v>
      </c>
      <c r="D120" s="35"/>
      <c r="E120" s="35"/>
      <c r="F120" s="35"/>
      <c r="G120" s="35"/>
      <c r="H120" s="35"/>
    </row>
    <row r="121" spans="2:8">
      <c r="B121" s="33" t="s">
        <v>42</v>
      </c>
      <c r="C121" s="35">
        <f>SUM(D121:F121)</f>
        <v>0</v>
      </c>
      <c r="D121" s="35"/>
      <c r="E121" s="35"/>
      <c r="F121" s="35"/>
      <c r="G121" s="35"/>
      <c r="H121" s="35"/>
    </row>
    <row r="122" spans="2:8">
      <c r="B122" s="32" t="s">
        <v>23</v>
      </c>
      <c r="C122" s="34">
        <f>+C121+C120+C119+C118</f>
        <v>0</v>
      </c>
      <c r="D122" s="34">
        <f t="shared" ref="D122" si="63">+D121+D120+D119+D118</f>
        <v>0</v>
      </c>
      <c r="E122" s="34">
        <f t="shared" ref="E122" si="64">+E121+E120+E119+E118</f>
        <v>0</v>
      </c>
      <c r="F122" s="34">
        <f t="shared" ref="F122" si="65">+F121+F120+F119+F118</f>
        <v>0</v>
      </c>
      <c r="G122" s="34">
        <f t="shared" ref="G122" si="66">+G121+G120+G119+G118</f>
        <v>0</v>
      </c>
      <c r="H122" s="34">
        <f t="shared" ref="H122" si="67">+H121+H120+H119+H118</f>
        <v>0</v>
      </c>
    </row>
  </sheetData>
  <mergeCells count="60">
    <mergeCell ref="G58:G59"/>
    <mergeCell ref="H58:H59"/>
    <mergeCell ref="B96:B98"/>
    <mergeCell ref="C96:H96"/>
    <mergeCell ref="C97:F97"/>
    <mergeCell ref="G97:G98"/>
    <mergeCell ref="H97:H98"/>
    <mergeCell ref="H106:H107"/>
    <mergeCell ref="H116:H117"/>
    <mergeCell ref="B17:B19"/>
    <mergeCell ref="C17:H17"/>
    <mergeCell ref="C18:F18"/>
    <mergeCell ref="G18:G19"/>
    <mergeCell ref="H18:H19"/>
    <mergeCell ref="B57:B59"/>
    <mergeCell ref="C57:H57"/>
    <mergeCell ref="C58:F58"/>
    <mergeCell ref="H28:H29"/>
    <mergeCell ref="H38:H39"/>
    <mergeCell ref="H48:H49"/>
    <mergeCell ref="H67:H68"/>
    <mergeCell ref="H77:H78"/>
    <mergeCell ref="H87:H88"/>
    <mergeCell ref="B105:B107"/>
    <mergeCell ref="C105:H105"/>
    <mergeCell ref="B115:B117"/>
    <mergeCell ref="C115:H115"/>
    <mergeCell ref="C106:F106"/>
    <mergeCell ref="G106:G107"/>
    <mergeCell ref="C116:F116"/>
    <mergeCell ref="G116:G117"/>
    <mergeCell ref="B76:B78"/>
    <mergeCell ref="C76:H76"/>
    <mergeCell ref="B86:B88"/>
    <mergeCell ref="C86:H86"/>
    <mergeCell ref="C77:F77"/>
    <mergeCell ref="G77:G78"/>
    <mergeCell ref="C87:F87"/>
    <mergeCell ref="G87:G88"/>
    <mergeCell ref="B47:B49"/>
    <mergeCell ref="C47:H47"/>
    <mergeCell ref="B66:B68"/>
    <mergeCell ref="C66:H66"/>
    <mergeCell ref="C48:F48"/>
    <mergeCell ref="G48:G49"/>
    <mergeCell ref="C67:F67"/>
    <mergeCell ref="G67:G68"/>
    <mergeCell ref="B27:B29"/>
    <mergeCell ref="C27:H27"/>
    <mergeCell ref="B37:B39"/>
    <mergeCell ref="C37:H37"/>
    <mergeCell ref="C28:F28"/>
    <mergeCell ref="G28:G29"/>
    <mergeCell ref="C38:F38"/>
    <mergeCell ref="G38:G39"/>
    <mergeCell ref="B7:B9"/>
    <mergeCell ref="C8:F8"/>
    <mergeCell ref="C7:H7"/>
    <mergeCell ref="G8:G9"/>
    <mergeCell ref="H8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Materno_2023</vt:lpstr>
      <vt:lpstr>Hoja1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Raul Carrillo</cp:lastModifiedBy>
  <dcterms:modified xsi:type="dcterms:W3CDTF">2023-09-29T20:43:41Z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